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для тендера\Конкурсная документация\Конкурсная документация (строительно-монтажные работы по отделке в пос. Молоково)\"/>
    </mc:Choice>
  </mc:AlternateContent>
  <xr:revisionPtr revIDLastSave="0" documentId="13_ncr:1_{34425A8C-3935-4158-88CA-6DDA3D6314EB}" xr6:coauthVersionLast="47" xr6:coauthVersionMax="47" xr10:uidLastSave="{00000000-0000-0000-0000-000000000000}"/>
  <bookViews>
    <workbookView xWindow="23565" yWindow="630" windowWidth="24135" windowHeight="19890" xr2:uid="{00000000-000D-0000-FFFF-FFFF00000000}"/>
  </bookViews>
  <sheets>
    <sheet name="ТЗ (НВК) Орлово" sheetId="1" r:id="rId1"/>
  </sheets>
  <definedNames>
    <definedName name="_xlnm.Print_Area" localSheetId="0">'ТЗ (НВК) Орлово'!$A$1:$J$121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0" i="1" l="1"/>
  <c r="I100" i="1"/>
  <c r="H107" i="1"/>
  <c r="G107" i="1"/>
  <c r="I107" i="1" s="1"/>
  <c r="G103" i="1"/>
  <c r="H103" i="1"/>
  <c r="I103" i="1"/>
  <c r="G104" i="1"/>
  <c r="H104" i="1"/>
  <c r="I104" i="1"/>
  <c r="G105" i="1"/>
  <c r="I105" i="1" s="1"/>
  <c r="H105" i="1"/>
  <c r="H102" i="1"/>
  <c r="G102" i="1"/>
  <c r="I102" i="1" s="1"/>
  <c r="G96" i="1"/>
  <c r="I96" i="1" s="1"/>
  <c r="H96" i="1"/>
  <c r="G97" i="1"/>
  <c r="H97" i="1"/>
  <c r="I97" i="1" s="1"/>
  <c r="G98" i="1"/>
  <c r="H98" i="1"/>
  <c r="I98" i="1" s="1"/>
  <c r="G99" i="1"/>
  <c r="H99" i="1"/>
  <c r="I99" i="1"/>
  <c r="G100" i="1"/>
  <c r="H95" i="1"/>
  <c r="G95" i="1"/>
  <c r="I95" i="1" s="1"/>
  <c r="G91" i="1"/>
  <c r="H91" i="1"/>
  <c r="I91" i="1"/>
  <c r="G92" i="1"/>
  <c r="H92" i="1"/>
  <c r="I92" i="1" s="1"/>
  <c r="G93" i="1"/>
  <c r="H93" i="1"/>
  <c r="I93" i="1"/>
  <c r="H90" i="1"/>
  <c r="G90" i="1"/>
  <c r="I90" i="1" s="1"/>
  <c r="G87" i="1"/>
  <c r="H87" i="1"/>
  <c r="I87" i="1"/>
  <c r="G88" i="1"/>
  <c r="I88" i="1" s="1"/>
  <c r="H88" i="1"/>
  <c r="H86" i="1"/>
  <c r="G86" i="1"/>
  <c r="I86" i="1" s="1"/>
  <c r="G84" i="1"/>
  <c r="I84" i="1" s="1"/>
  <c r="H84" i="1"/>
  <c r="H83" i="1"/>
  <c r="G83" i="1"/>
  <c r="I83" i="1" s="1"/>
  <c r="G79" i="1"/>
  <c r="I79" i="1" s="1"/>
  <c r="H79" i="1"/>
  <c r="G80" i="1"/>
  <c r="H80" i="1"/>
  <c r="I80" i="1" s="1"/>
  <c r="G81" i="1"/>
  <c r="H81" i="1"/>
  <c r="I81" i="1" s="1"/>
  <c r="H78" i="1"/>
  <c r="G78" i="1"/>
  <c r="I78" i="1" s="1"/>
  <c r="G74" i="1"/>
  <c r="I74" i="1" s="1"/>
  <c r="H74" i="1"/>
  <c r="G75" i="1"/>
  <c r="H75" i="1"/>
  <c r="I75" i="1"/>
  <c r="G76" i="1"/>
  <c r="H76" i="1"/>
  <c r="I76" i="1" s="1"/>
  <c r="H73" i="1"/>
  <c r="G73" i="1"/>
  <c r="I73" i="1" s="1"/>
  <c r="G66" i="1"/>
  <c r="I66" i="1" s="1"/>
  <c r="H66" i="1"/>
  <c r="G67" i="1"/>
  <c r="H67" i="1"/>
  <c r="I67" i="1" s="1"/>
  <c r="G68" i="1"/>
  <c r="I68" i="1" s="1"/>
  <c r="H68" i="1"/>
  <c r="G69" i="1"/>
  <c r="H69" i="1"/>
  <c r="I69" i="1" s="1"/>
  <c r="G70" i="1"/>
  <c r="H70" i="1"/>
  <c r="I70" i="1"/>
  <c r="G71" i="1"/>
  <c r="H71" i="1"/>
  <c r="I71" i="1" s="1"/>
  <c r="I65" i="1"/>
  <c r="H65" i="1"/>
  <c r="G65" i="1"/>
  <c r="G59" i="1"/>
  <c r="H59" i="1"/>
  <c r="I59" i="1"/>
  <c r="G60" i="1"/>
  <c r="H60" i="1"/>
  <c r="I60" i="1"/>
  <c r="G61" i="1"/>
  <c r="H61" i="1"/>
  <c r="I61" i="1"/>
  <c r="G62" i="1"/>
  <c r="H62" i="1"/>
  <c r="I62" i="1" s="1"/>
  <c r="G63" i="1"/>
  <c r="H63" i="1"/>
  <c r="I63" i="1"/>
  <c r="H58" i="1"/>
  <c r="G58" i="1"/>
  <c r="I58" i="1" s="1"/>
  <c r="G54" i="1"/>
  <c r="H54" i="1"/>
  <c r="I54" i="1"/>
  <c r="G55" i="1"/>
  <c r="H55" i="1"/>
  <c r="I55" i="1" s="1"/>
  <c r="G56" i="1"/>
  <c r="H56" i="1"/>
  <c r="I56" i="1" s="1"/>
  <c r="H53" i="1"/>
  <c r="G53" i="1"/>
  <c r="I53" i="1" s="1"/>
  <c r="G50" i="1"/>
  <c r="I50" i="1" s="1"/>
  <c r="H50" i="1"/>
  <c r="G51" i="1"/>
  <c r="H51" i="1"/>
  <c r="I51" i="1" s="1"/>
  <c r="I49" i="1"/>
  <c r="H49" i="1"/>
  <c r="G49" i="1"/>
  <c r="G44" i="1"/>
  <c r="H44" i="1"/>
  <c r="I44" i="1" s="1"/>
  <c r="G45" i="1"/>
  <c r="H45" i="1"/>
  <c r="I45" i="1" s="1"/>
  <c r="G46" i="1"/>
  <c r="I46" i="1" s="1"/>
  <c r="H46" i="1"/>
  <c r="G47" i="1"/>
  <c r="H47" i="1"/>
  <c r="I47" i="1"/>
  <c r="H43" i="1"/>
  <c r="G43" i="1"/>
  <c r="I43" i="1" s="1"/>
  <c r="G41" i="1"/>
  <c r="I41" i="1" s="1"/>
  <c r="H41" i="1"/>
  <c r="I40" i="1"/>
  <c r="H40" i="1"/>
  <c r="G40" i="1"/>
  <c r="G35" i="1"/>
  <c r="I35" i="1" s="1"/>
  <c r="H35" i="1"/>
  <c r="G36" i="1"/>
  <c r="H36" i="1"/>
  <c r="I36" i="1" s="1"/>
  <c r="G37" i="1"/>
  <c r="H37" i="1"/>
  <c r="I37" i="1" s="1"/>
  <c r="G38" i="1"/>
  <c r="H38" i="1"/>
  <c r="I38" i="1" s="1"/>
  <c r="I34" i="1"/>
  <c r="H34" i="1"/>
  <c r="G34" i="1"/>
  <c r="G29" i="1"/>
  <c r="H29" i="1"/>
  <c r="I29" i="1" s="1"/>
  <c r="G30" i="1"/>
  <c r="I30" i="1" s="1"/>
  <c r="H30" i="1"/>
  <c r="G31" i="1"/>
  <c r="H31" i="1"/>
  <c r="I31" i="1"/>
  <c r="G32" i="1"/>
  <c r="I32" i="1" s="1"/>
  <c r="H32" i="1"/>
  <c r="I28" i="1"/>
  <c r="H28" i="1"/>
  <c r="G28" i="1"/>
  <c r="I26" i="1"/>
  <c r="G26" i="1"/>
  <c r="H26" i="1"/>
  <c r="G23" i="1"/>
  <c r="I23" i="1" s="1"/>
  <c r="H23" i="1"/>
  <c r="G24" i="1"/>
  <c r="H24" i="1"/>
  <c r="I24" i="1" s="1"/>
  <c r="G25" i="1"/>
  <c r="H25" i="1"/>
  <c r="I25" i="1" s="1"/>
  <c r="H22" i="1"/>
  <c r="G22" i="1"/>
  <c r="I22" i="1" s="1"/>
  <c r="G16" i="1"/>
  <c r="H16" i="1"/>
  <c r="G17" i="1"/>
  <c r="H17" i="1"/>
  <c r="G18" i="1"/>
  <c r="H18" i="1"/>
  <c r="G19" i="1"/>
  <c r="H19" i="1"/>
  <c r="G20" i="1"/>
  <c r="H20" i="1"/>
  <c r="H15" i="1"/>
  <c r="G15" i="1"/>
  <c r="I15" i="1" s="1"/>
  <c r="G11" i="1"/>
  <c r="H11" i="1"/>
  <c r="I11" i="1"/>
  <c r="G12" i="1"/>
  <c r="I12" i="1" s="1"/>
  <c r="H12" i="1"/>
  <c r="G13" i="1"/>
  <c r="H13" i="1"/>
  <c r="I13" i="1"/>
  <c r="I10" i="1"/>
  <c r="H10" i="1"/>
  <c r="G10" i="1"/>
  <c r="D107" i="1"/>
  <c r="I20" i="1" l="1"/>
  <c r="I17" i="1"/>
  <c r="I16" i="1"/>
  <c r="I18" i="1"/>
  <c r="I19" i="1"/>
  <c r="I108" i="1" l="1"/>
</calcChain>
</file>

<file path=xl/sharedStrings.xml><?xml version="1.0" encoding="utf-8"?>
<sst xmlns="http://schemas.openxmlformats.org/spreadsheetml/2006/main" count="302" uniqueCount="191">
  <si>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</si>
  <si>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</si>
  <si>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</si>
  <si>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</si>
  <si>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</si>
  <si>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</si>
  <si>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</si>
  <si>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Ед. изм.</t>
  </si>
  <si>
    <t>Ведомость договорной цены</t>
  </si>
  <si>
    <t>Всего, с НДС 20%</t>
  </si>
  <si>
    <t>Ячейки, выделенные данным цветом - обязательны к заполнению</t>
  </si>
  <si>
    <t>Примечание</t>
  </si>
  <si>
    <t>1.2</t>
  </si>
  <si>
    <t>1.3</t>
  </si>
  <si>
    <t>1.4</t>
  </si>
  <si>
    <t>1.1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</si>
  <si>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</si>
  <si>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</si>
  <si>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</si>
  <si>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</si>
  <si>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</si>
  <si>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</si>
  <si>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</si>
  <si>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</si>
  <si>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</si>
  <si>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</si>
  <si>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</si>
  <si>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</si>
  <si>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</si>
  <si>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</si>
  <si>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</si>
  <si>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</si>
  <si>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</si>
  <si>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</si>
  <si>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</si>
  <si>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</si>
  <si>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</si>
  <si>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</si>
  <si>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</si>
  <si>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</si>
  <si>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</si>
  <si>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</si>
  <si>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</si>
  <si>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</si>
  <si>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6</t>
  </si>
  <si>
    <t>Оборот компании за 2021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</si>
  <si>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</si>
  <si>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</si>
  <si>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</si>
  <si>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</si>
  <si>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</si>
  <si>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t>*Всего затрат по объему, руб с НДС20%</t>
  </si>
  <si>
    <t>на отделочные работы в здании "Пристройка блока начальных классов к общеобразовательной школе в пос. Молоково на 237 мест"</t>
  </si>
  <si>
    <t>I</t>
  </si>
  <si>
    <t>ОТДЕЛКА ПОЛОВ</t>
  </si>
  <si>
    <t>ТИП 1. Подсобные и технические помещения 001-008, 011-013.</t>
  </si>
  <si>
    <t>Клеящая прослойка: битумная мастика горячая (ГОСТ 2889-80*)</t>
  </si>
  <si>
    <t>м2</t>
  </si>
  <si>
    <t>Гидроизоляция: 1 слой поливинилхлоридной пленки (ГОСТ 16272-79*)  - 0,3 мм</t>
  </si>
  <si>
    <t xml:space="preserve">Грунтовка ("праймер") раствором битумной мастики в керосине в соотношении 1:2 </t>
  </si>
  <si>
    <t>Стяжка из цементно-песчаного раствора М150 с железнением поверхности   - 50 мм</t>
  </si>
  <si>
    <t xml:space="preserve">ТИП 1*. Технические помещения  с влажным режимом эксплуатации 009, 010, 014 </t>
  </si>
  <si>
    <t>Стяжка из цементно-песчаного р-ра М150 - 20...40 мм (по уклону)</t>
  </si>
  <si>
    <t xml:space="preserve">Клеящая прослойка: полимерная мастика холодная (ГОСТ 30693-2000) </t>
  </si>
  <si>
    <t>Гидроизоляция: 1 слой поливинилхлоридной пленки (ГОСТ 16272-79*)  - 0.3мм</t>
  </si>
  <si>
    <t>2.4</t>
  </si>
  <si>
    <t xml:space="preserve">Грунтовка "праймером" (раствором клеящей мастики) с посыпкой песком    </t>
  </si>
  <si>
    <t>Прослойка и заполнение швов: цементный клей плиточный  - 2мм</t>
  </si>
  <si>
    <t>Плитка керамическая неглазурованная неполированная (ГОСТ 6787-2001) - 8мм</t>
  </si>
  <si>
    <t>ТИП 2*. Лестничная клетка 015</t>
  </si>
  <si>
    <t xml:space="preserve">Клеящая прослойка: битумная мастика горячая </t>
  </si>
  <si>
    <t>Гидроизоляция: 1 слой поливинилхлоридной пленки (ГОСТ 16272-79*) - 0,3 мм</t>
  </si>
  <si>
    <t>Грунтовка ("праймер") раствором битумной мастики в керосине в соотношении 1:2</t>
  </si>
  <si>
    <t>Стяжка из цементно-песчаного р-ра М150   - 35 мм</t>
  </si>
  <si>
    <t>3.5</t>
  </si>
  <si>
    <t>Покрытие- керамич. плитка типа "керамогранит" ГОСТ6787-2001 неглазурованная, неполированная, с рисунком типа "ступень" по прослойке из плиточного клея  -   15 мм</t>
  </si>
  <si>
    <t>ТИП 2. Лестничная клетка 020</t>
  </si>
  <si>
    <t>Стяжка из керамзитобетона 800кг/м3 - 135 мм</t>
  </si>
  <si>
    <t>ТИП 3. Лестничная клетка 018</t>
  </si>
  <si>
    <t>5.1</t>
  </si>
  <si>
    <t>5.2</t>
  </si>
  <si>
    <t>5.3</t>
  </si>
  <si>
    <t>5.4</t>
  </si>
  <si>
    <t>Стяжка из керамзитобетона 800кг/м3 - 85 мм</t>
  </si>
  <si>
    <t>5.5</t>
  </si>
  <si>
    <t>Покрытие- керамич. плитка типа "керамогранит" ГОСТ6787-2001 неглазурованная, неполированная, с рисунком типа "ступень" по прослойке из плиточного клея   -   15 мм</t>
  </si>
  <si>
    <t>ТИП 3*. Лестничные марши и площадки 015, 018, 019, 020, 106, 110, 206, 219, 306, 310, 403, 404</t>
  </si>
  <si>
    <t>6.1</t>
  </si>
  <si>
    <t>6.2</t>
  </si>
  <si>
    <t>Покрытие- керамич. плитка типа "керамогранит" ГОСТ6787-2001 неглазурованная, неполированная, с рисунком типа "ступень" по прослойке из плиточного клея    -   15 мм</t>
  </si>
  <si>
    <t>ТИП 4. Тамбуры 016,017</t>
  </si>
  <si>
    <t>7.1</t>
  </si>
  <si>
    <t>Грунт основания плотно утрамбованный со щебнем крупностью 40-60мм</t>
  </si>
  <si>
    <t>7.2</t>
  </si>
  <si>
    <t>Подстилающий слой - бетон В7,5   -  100мм</t>
  </si>
  <si>
    <t>7.3</t>
  </si>
  <si>
    <t>Стяжка из цементно-песчаного р-ра М150 армированная   - 40 мм</t>
  </si>
  <si>
    <t>7.4</t>
  </si>
  <si>
    <t xml:space="preserve">Прослойка и заполнение швов: цементный клей плиточный  - 2мм </t>
  </si>
  <si>
    <t>7.5</t>
  </si>
  <si>
    <t>ТИП 5. Учебные помещения, кабинеты 101-105,122</t>
  </si>
  <si>
    <t>8.1</t>
  </si>
  <si>
    <t>Утеплитель - экструдированный пенополистирол "URSA XPS" 45кг/м3  - 100 мм</t>
  </si>
  <si>
    <t>8.2</t>
  </si>
  <si>
    <t>Стяжка из цементно-песчаного р-ра М150 армированная   - 47 мм</t>
  </si>
  <si>
    <t>8.3</t>
  </si>
  <si>
    <t>Покрытие - износостойкий линолеум класса пожарной опасности КМ2 по прослойке из акрилатного клея     -   3 мм</t>
  </si>
  <si>
    <t>ТИП 6. Коридоры 108,140, рекреация 109, холл 107, загрузочная 134</t>
  </si>
  <si>
    <t>9.1</t>
  </si>
  <si>
    <t>Утеплитель - экструдированный пенополистирол "URSA XPS" 45кг/м3   - 100 мм</t>
  </si>
  <si>
    <t>9.2</t>
  </si>
  <si>
    <t>Стяжка "полусухим" способом укладки с выравниванием затирочной машиной ("вертолётом"): цементно-песчаный р-р М150 на основе сухой смеси на цементном вяжущем (ГОСТ 31358-2007)  - 46 мм</t>
  </si>
  <si>
    <t>9.3</t>
  </si>
  <si>
    <t>Грунтовка ("праймер") полимерная типа «БИРСС Харц» (расход 0,2-0,4 кг/м2) с посыпкой песком</t>
  </si>
  <si>
    <t>9.4</t>
  </si>
  <si>
    <t>Наливное полимерное бесшовное покрытие износостойкое из эпоксидной композиции типа "Бирсс"Мультипол D(ТУ2257-018-05668056-01) (расход 1,65-1,75 кг/м2)  -  4мм</t>
  </si>
  <si>
    <t>ТИП 6*. Вестибюль 111, гардеробные 112-121</t>
  </si>
  <si>
    <t>10.1</t>
  </si>
  <si>
    <t>Утеплитель - экструдированный пенополистирол "URSA XPS" 45кг/м3    - 100 мм</t>
  </si>
  <si>
    <t>10.2</t>
  </si>
  <si>
    <t>Стяжка из цементно-песчаного р-ра М150 армированная                                                   - 45 мм</t>
  </si>
  <si>
    <t>10.3</t>
  </si>
  <si>
    <t>Стяжка из керамзитобетона 800 кг/м3 по уклону   - 0...640 мм</t>
  </si>
  <si>
    <t>10.4</t>
  </si>
  <si>
    <t>Стяжка из цементно-песчаного р-ра М150  - 0...40мм</t>
  </si>
  <si>
    <t>10.5</t>
  </si>
  <si>
    <t>10.6</t>
  </si>
  <si>
    <t>ТИП 7. Помещения с влажным режимом эксплуатации 123-130,133, 135-139, 141-147</t>
  </si>
  <si>
    <t>11.1</t>
  </si>
  <si>
    <t>11.2</t>
  </si>
  <si>
    <t>11.3</t>
  </si>
  <si>
    <t>11.4</t>
  </si>
  <si>
    <t>11.5</t>
  </si>
  <si>
    <t xml:space="preserve">Грунтовка "праймером" (раствором клеящей мастики) с посыпкой песком  </t>
  </si>
  <si>
    <t>11.6</t>
  </si>
  <si>
    <t xml:space="preserve">Прослойка и заполнение швов: цементный клей плиточный  - 2мм   </t>
  </si>
  <si>
    <t>11.7</t>
  </si>
  <si>
    <t>ТИП 7*. Кладовые 131,132,149, гардеробная 148</t>
  </si>
  <si>
    <t>12.1</t>
  </si>
  <si>
    <t>Утеплитель - экструдированный пенополистирол "URSA XPS" 45кг/м3                                       - 100 мм</t>
  </si>
  <si>
    <t>Стяжка из цементно-песчаного р-ра М150     - 37 мм</t>
  </si>
  <si>
    <t>ТИП 8. Учебные помещения, кабинеты 201-205, 210, 213, 216, 220, 301-305, 309, 311</t>
  </si>
  <si>
    <t>13.1</t>
  </si>
  <si>
    <t>Подложка (прокладка) нивелирующая из вспененного полиэтилена (под ламинат) типа "Изолон" EcoHeat  - 2 мм</t>
  </si>
  <si>
    <t>13.2</t>
  </si>
  <si>
    <t>Стяжка сборная (1 слой) звукоизоляционный слой: плита фибролитовая на портландцементе 300кг/м³ (типа "GreenBoard"GB1)  (ТУ 5537-001-97462894-2008) - 25 мм</t>
  </si>
  <si>
    <t>13.3</t>
  </si>
  <si>
    <t>Стяжка сборная (2 слой) звукоизоляционный слой: основный слой: плита фибролитовая на портландцементе 1050кг/м³ (типа"GreenBoard"  GB1050) (ТУ5537-001-97462894-2008)  - 22 мм</t>
  </si>
  <si>
    <t>13.4</t>
  </si>
  <si>
    <t>Покрытие - износостойкий линолеум класса пожарной опасности КМ2 по прослойке из акрилатного клея    -   3 мм</t>
  </si>
  <si>
    <t>ТИП 8*. Сцена в помещении 309</t>
  </si>
  <si>
    <t>14.1</t>
  </si>
  <si>
    <t>Черновой настил - плита фибролитовая на портландцементе 1050кг/м³ (типа"GreenBoard"  GB1050)  (ТУ5537-001-97462894-2008) в 2 слоя    - 44 мм</t>
  </si>
  <si>
    <t>14.2</t>
  </si>
  <si>
    <t>ТИП 9. Коридоры 217, 307, рекреации 218,309, снарядная 208</t>
  </si>
  <si>
    <t>15.1</t>
  </si>
  <si>
    <t>Стяжка из цементно-песчаного р-ра М150     - 46 мм</t>
  </si>
  <si>
    <t>15.2</t>
  </si>
  <si>
    <t>15.3</t>
  </si>
  <si>
    <t>Наливное полимерное бесшовное покрытие износостойкое из эпоксидной композиции типа "Бирсс"Мультипол D(ТУ2257-018-05668056-01) (расход 1,65-1,75 кг/м2) - 4мм</t>
  </si>
  <si>
    <t>ТИП 10. Спортзал 207</t>
  </si>
  <si>
    <t>16.1</t>
  </si>
  <si>
    <t>16.2</t>
  </si>
  <si>
    <t>16.3</t>
  </si>
  <si>
    <t>16.4</t>
  </si>
  <si>
    <t>Покрытие - износостойкий спортивный линолеум  класса пожарной опасности КМ2 по прослойке из акрилатного клея    -   6 мм</t>
  </si>
  <si>
    <t>ТИП 11. Помещения с влажным режимом эксплуатации 209, 211, 212, 214, 215, 221-226, 312-317</t>
  </si>
  <si>
    <t>17.1</t>
  </si>
  <si>
    <t>17.2</t>
  </si>
  <si>
    <t xml:space="preserve">Клеящая прослойка: полимерная мастика холодная (ГОСТ 30693-2000)   </t>
  </si>
  <si>
    <t>17.3</t>
  </si>
  <si>
    <t>Гидроизоляция: 1 слой поливинилхлоридной пленки (ГОСТ 16272-79*) - 0.3мм</t>
  </si>
  <si>
    <t>17.4</t>
  </si>
  <si>
    <t xml:space="preserve">Грунтовка "праймером" (раствором клеящей мастики) с посыпкой песком      </t>
  </si>
  <si>
    <t>17.5</t>
  </si>
  <si>
    <t>17.6</t>
  </si>
  <si>
    <t>ТИП 12. Чердак 401, венткамера 402</t>
  </si>
  <si>
    <t>18.1</t>
  </si>
  <si>
    <t>Пароизоляция - 1 слой стеклорубероида С-РМ (ГОСТ15879-70*)</t>
  </si>
  <si>
    <t>18.2</t>
  </si>
  <si>
    <t>Утеплитель - плиты минераловатные "Техно Руф" 160кг/м3 в 2 слоя (ТУ5762-043-17925162-2006) - 200мм</t>
  </si>
  <si>
    <t>18.3</t>
  </si>
  <si>
    <t>Разделительный слой - 1 слой стеклорубероида С-РМ (ГОСТ 15879-70*)</t>
  </si>
  <si>
    <t>18.4</t>
  </si>
  <si>
    <t>Стяжка из цементно-песчаного раствора М150 с железнением поверхности  - 50 мм</t>
  </si>
  <si>
    <t>II</t>
  </si>
  <si>
    <t>ОТДЕЛКА СТЕН (все помещения)</t>
  </si>
  <si>
    <t>Штукатурка цементно-песчаным раствором (механизированно) газобетонных блоков, кирпичных, монолитных стен и колонн.</t>
  </si>
  <si>
    <t>Оборот компании за 2022 год</t>
  </si>
  <si>
    <t>Наливное полимерное бесшовное покрытие износостойкое из эпоксидной композиции типа "Бирсс"Мультипол D (ТУ2257-018-05668056-01) (расход 1,65-1,75 кг/м2)    - 4мм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</si>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</sst>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164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0" borderId="0" xfId="0" applyFont="1"/>
    <xf numFmtId="0" fontId="2" fillId="2" borderId="0" xfId="0" applyFont="1" applyFill="1"/>
    <xf numFmtId="0" fontId="1" fillId="3" borderId="4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6" xfId="0" applyFont="1" applyFill="1" applyBorder="1" applyAlignment="1" applyProtection="1">
      <alignment horizontal="center" wrapText="1"/>
      <protection locked="0"/>
    </xf>
    <xf numFmtId="49" fontId="1" fillId="3" borderId="3" xfId="0" applyNumberFormat="1" applyFont="1" applyFill="1" applyBorder="1" applyAlignment="1" applyProtection="1">
      <alignment horizontal="center" wrapText="1"/>
      <protection locked="0"/>
    </xf>
    <xf numFmtId="49" fontId="1" fillId="3" borderId="6" xfId="0" applyNumberFormat="1" applyFont="1" applyFill="1" applyBorder="1" applyAlignment="1" applyProtection="1">
      <alignment horizontal="center" wrapText="1"/>
      <protection locked="0"/>
    </xf>
    <xf numFmtId="0" fontId="2" fillId="5" borderId="0" xfId="0" applyFont="1" applyFill="1"/>
    <xf numFmtId="164" fontId="4" fillId="5" borderId="1" xfId="0" applyNumberFormat="1" applyFont="1" applyFill="1" applyBorder="1" applyAlignment="1" applyProtection="1">
      <alignment horizontal="right" vertical="center"/>
      <protection locked="0"/>
    </xf>
    <xf numFmtId="0" fontId="4" fillId="5" borderId="5" xfId="0" applyFont="1" applyFill="1" applyBorder="1" applyAlignment="1" applyProtection="1">
      <alignment horizontal="center"/>
      <protection locked="0"/>
    </xf>
    <xf numFmtId="0" fontId="4" fillId="5" borderId="0" xfId="0" applyFont="1" applyFill="1"/>
    <xf numFmtId="164" fontId="4" fillId="7" borderId="1" xfId="0" applyNumberFormat="1" applyFont="1" applyFill="1" applyBorder="1" applyAlignment="1" applyProtection="1">
      <alignment horizontal="right" vertical="center"/>
      <protection locked="0"/>
    </xf>
    <xf numFmtId="0" fontId="4" fillId="7" borderId="5" xfId="0" applyFont="1" applyFill="1" applyBorder="1" applyAlignment="1" applyProtection="1">
      <alignment horizontal="center"/>
      <protection locked="0"/>
    </xf>
    <xf numFmtId="0" fontId="4" fillId="7" borderId="0" xfId="0" applyFont="1" applyFill="1"/>
    <xf numFmtId="0" fontId="2" fillId="0" borderId="0" xfId="0" applyFont="1" applyProtection="1"/>
    <xf numFmtId="0" fontId="3" fillId="3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" fillId="0" borderId="0" xfId="0" applyFont="1" applyProtection="1"/>
    <xf numFmtId="0" fontId="5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14" fillId="5" borderId="2" xfId="0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 wrapText="1"/>
    </xf>
    <xf numFmtId="0" fontId="15" fillId="5" borderId="1" xfId="0" applyFont="1" applyFill="1" applyBorder="1" applyAlignment="1" applyProtection="1">
      <alignment horizontal="center" vertical="center"/>
    </xf>
    <xf numFmtId="2" fontId="15" fillId="5" borderId="1" xfId="0" applyNumberFormat="1" applyFont="1" applyFill="1" applyBorder="1" applyAlignment="1" applyProtection="1">
      <alignment horizontal="center" vertical="center"/>
    </xf>
    <xf numFmtId="0" fontId="14" fillId="7" borderId="2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horizontal="center" vertical="center"/>
    </xf>
    <xf numFmtId="2" fontId="15" fillId="7" borderId="1" xfId="0" applyNumberFormat="1" applyFont="1" applyFill="1" applyBorder="1" applyAlignment="1" applyProtection="1">
      <alignment horizontal="center" vertical="center"/>
    </xf>
    <xf numFmtId="164" fontId="4" fillId="7" borderId="1" xfId="0" applyNumberFormat="1" applyFont="1" applyFill="1" applyBorder="1" applyAlignment="1" applyProtection="1">
      <alignment horizontal="right" vertical="center"/>
    </xf>
    <xf numFmtId="164" fontId="4" fillId="7" borderId="3" xfId="0" applyNumberFormat="1" applyFont="1" applyFill="1" applyBorder="1" applyAlignment="1" applyProtection="1">
      <alignment horizontal="right" vertical="center"/>
    </xf>
    <xf numFmtId="49" fontId="14" fillId="0" borderId="2" xfId="0" applyNumberFormat="1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</xf>
    <xf numFmtId="2" fontId="15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right" vertical="center"/>
    </xf>
    <xf numFmtId="164" fontId="4" fillId="0" borderId="3" xfId="0" applyNumberFormat="1" applyFont="1" applyBorder="1" applyAlignment="1" applyProtection="1">
      <alignment horizontal="right" vertical="center"/>
    </xf>
    <xf numFmtId="0" fontId="15" fillId="0" borderId="1" xfId="0" applyFont="1" applyBorder="1" applyAlignment="1" applyProtection="1">
      <alignment vertical="center" wrapText="1"/>
    </xf>
    <xf numFmtId="0" fontId="16" fillId="6" borderId="1" xfId="0" applyFont="1" applyFill="1" applyBorder="1" applyAlignment="1" applyProtection="1">
      <alignment horizontal="left" vertical="center" wrapText="1"/>
    </xf>
    <xf numFmtId="164" fontId="4" fillId="5" borderId="1" xfId="0" applyNumberFormat="1" applyFont="1" applyFill="1" applyBorder="1" applyAlignment="1" applyProtection="1">
      <alignment horizontal="right" vertical="center"/>
    </xf>
    <xf numFmtId="164" fontId="4" fillId="5" borderId="3" xfId="0" applyNumberFormat="1" applyFont="1" applyFill="1" applyBorder="1" applyAlignment="1" applyProtection="1">
      <alignment horizontal="right" vertical="center"/>
    </xf>
    <xf numFmtId="49" fontId="10" fillId="4" borderId="8" xfId="0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 applyProtection="1">
      <alignment horizontal="right" vertical="center" wrapText="1"/>
    </xf>
    <xf numFmtId="0" fontId="11" fillId="4" borderId="10" xfId="0" applyFont="1" applyFill="1" applyBorder="1" applyAlignment="1" applyProtection="1">
      <alignment horizontal="right" vertical="center" wrapText="1"/>
    </xf>
    <xf numFmtId="0" fontId="11" fillId="4" borderId="11" xfId="0" applyFont="1" applyFill="1" applyBorder="1" applyAlignment="1" applyProtection="1">
      <alignment horizontal="right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vertical="center" wrapText="1"/>
    </xf>
    <xf numFmtId="0" fontId="14" fillId="5" borderId="12" xfId="0" applyFont="1" applyFill="1" applyBorder="1" applyAlignment="1" applyProtection="1">
      <alignment horizontal="center" vertical="center"/>
    </xf>
    <xf numFmtId="0" fontId="14" fillId="5" borderId="7" xfId="0" applyFont="1" applyFill="1" applyBorder="1" applyAlignment="1" applyProtection="1">
      <alignment horizontal="center" vertical="center" wrapText="1"/>
    </xf>
    <xf numFmtId="0" fontId="15" fillId="5" borderId="7" xfId="0" applyFont="1" applyFill="1" applyBorder="1" applyAlignment="1" applyProtection="1">
      <alignment horizontal="center" vertical="center"/>
    </xf>
    <xf numFmtId="2" fontId="15" fillId="5" borderId="7" xfId="0" applyNumberFormat="1" applyFont="1" applyFill="1" applyBorder="1" applyAlignment="1" applyProtection="1">
      <alignment horizontal="center" vertical="center"/>
    </xf>
    <xf numFmtId="0" fontId="1" fillId="5" borderId="7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 applyProtection="1">
      <alignment vertical="center"/>
    </xf>
    <xf numFmtId="0" fontId="1" fillId="5" borderId="13" xfId="0" applyFont="1" applyFill="1" applyBorder="1" applyAlignment="1" applyProtection="1">
      <alignment vertical="center"/>
    </xf>
    <xf numFmtId="0" fontId="1" fillId="5" borderId="14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view="pageBreakPreview" zoomScale="85" zoomScaleNormal="85" zoomScaleSheetLayoutView="85" workbookViewId="0">
      <selection activeCell="I17" sqref="I17"/>
    </sheetView>
  </sheetViews>
  <sheetFormatPr defaultColWidth="9.140625" defaultRowHeight="15" x14ac:dyDescent="0.25"/>
  <cols>
    <col min="1" max="1" width="5.140625" style="2" customWidth="1"/>
    <col min="2" max="2" width="60.7109375" style="2" customWidth="1"/>
    <col min="3" max="3" width="5.85546875" style="2" customWidth="1"/>
    <col min="4" max="4" width="8.7109375" style="2" customWidth="1"/>
    <col min="5" max="6" width="10.85546875" style="2" customWidth="1"/>
    <col min="7" max="8" width="14.85546875" style="2" customWidth="1"/>
    <col min="9" max="9" width="26.140625" style="2" customWidth="1"/>
    <col min="10" max="10" width="29.28515625" style="2" customWidth="1"/>
    <col min="11" max="16384" width="9.140625" style="2"/>
  </cols>
  <sheetData>
    <row r="1" spans="1:10" ht="20.25" customHeight="1" x14ac:dyDescent="0.25">
      <c r="A1" s="19"/>
      <c r="B1" s="19"/>
      <c r="C1" s="19"/>
      <c r="D1" s="19"/>
      <c r="E1" s="19"/>
      <c r="F1" s="19"/>
      <c r="G1" s="20"/>
      <c r="H1" s="21" t="s">
        <v>10</v>
      </c>
      <c r="I1" s="22"/>
      <c r="J1" s="19"/>
    </row>
    <row r="2" spans="1:10" s="1" customFormat="1" ht="27" customHeight="1" x14ac:dyDescent="0.2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" customFormat="1" ht="33" customHeight="1" x14ac:dyDescent="0.2">
      <c r="A3" s="24" t="s">
        <v>52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" customFormat="1" ht="12.75" customHeight="1" thickBo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3.5" customHeight="1" thickBot="1" x14ac:dyDescent="0.3">
      <c r="A5" s="26" t="s">
        <v>0</v>
      </c>
      <c r="B5" s="26" t="s">
        <v>1</v>
      </c>
      <c r="C5" s="26" t="s">
        <v>7</v>
      </c>
      <c r="D5" s="26" t="s">
        <v>2</v>
      </c>
      <c r="E5" s="26" t="s">
        <v>3</v>
      </c>
      <c r="F5" s="26"/>
      <c r="G5" s="26" t="s">
        <v>6</v>
      </c>
      <c r="H5" s="26"/>
      <c r="I5" s="26"/>
      <c r="J5" s="27" t="s">
        <v>11</v>
      </c>
    </row>
    <row r="6" spans="1:10" ht="33" customHeight="1" thickBot="1" x14ac:dyDescent="0.3">
      <c r="A6" s="26"/>
      <c r="B6" s="26"/>
      <c r="C6" s="26"/>
      <c r="D6" s="26"/>
      <c r="E6" s="28" t="s">
        <v>4</v>
      </c>
      <c r="F6" s="28" t="s">
        <v>5</v>
      </c>
      <c r="G6" s="28" t="s">
        <v>4</v>
      </c>
      <c r="H6" s="28" t="s">
        <v>5</v>
      </c>
      <c r="I6" s="28" t="s">
        <v>9</v>
      </c>
      <c r="J6" s="27"/>
    </row>
    <row r="7" spans="1:10" ht="12" customHeight="1" thickBot="1" x14ac:dyDescent="0.3">
      <c r="A7" s="71">
        <v>1</v>
      </c>
      <c r="B7" s="72">
        <v>2</v>
      </c>
      <c r="C7" s="73">
        <v>3</v>
      </c>
      <c r="D7" s="74">
        <v>4</v>
      </c>
      <c r="E7" s="74">
        <v>5</v>
      </c>
      <c r="F7" s="74">
        <v>6</v>
      </c>
      <c r="G7" s="74">
        <v>7</v>
      </c>
      <c r="H7" s="75">
        <v>8</v>
      </c>
      <c r="I7" s="75">
        <v>9</v>
      </c>
      <c r="J7" s="72">
        <v>10</v>
      </c>
    </row>
    <row r="8" spans="1:10" s="12" customFormat="1" ht="19.5" customHeight="1" x14ac:dyDescent="0.25">
      <c r="A8" s="63" t="s">
        <v>53</v>
      </c>
      <c r="B8" s="64" t="s">
        <v>54</v>
      </c>
      <c r="C8" s="65"/>
      <c r="D8" s="66"/>
      <c r="E8" s="67"/>
      <c r="F8" s="67"/>
      <c r="G8" s="68"/>
      <c r="H8" s="69"/>
      <c r="I8" s="69"/>
      <c r="J8" s="70"/>
    </row>
    <row r="9" spans="1:10" s="18" customFormat="1" ht="26.25" customHeight="1" x14ac:dyDescent="0.2">
      <c r="A9" s="33">
        <v>1</v>
      </c>
      <c r="B9" s="34" t="s">
        <v>55</v>
      </c>
      <c r="C9" s="35"/>
      <c r="D9" s="36"/>
      <c r="E9" s="16"/>
      <c r="F9" s="16"/>
      <c r="G9" s="37"/>
      <c r="H9" s="37"/>
      <c r="I9" s="38"/>
      <c r="J9" s="17"/>
    </row>
    <row r="10" spans="1:10" s="5" customFormat="1" ht="27.75" customHeight="1" x14ac:dyDescent="0.2">
      <c r="A10" s="39" t="s">
        <v>15</v>
      </c>
      <c r="B10" s="40" t="s">
        <v>56</v>
      </c>
      <c r="C10" s="41" t="s">
        <v>57</v>
      </c>
      <c r="D10" s="42">
        <v>670.7</v>
      </c>
      <c r="E10" s="3"/>
      <c r="F10" s="3"/>
      <c r="G10" s="43">
        <f>D10*E10</f>
        <v>0</v>
      </c>
      <c r="H10" s="43">
        <f>D10*F10</f>
        <v>0</v>
      </c>
      <c r="I10" s="44">
        <f>G10+H10</f>
        <v>0</v>
      </c>
      <c r="J10" s="4"/>
    </row>
    <row r="11" spans="1:10" s="5" customFormat="1" ht="27.75" customHeight="1" x14ac:dyDescent="0.2">
      <c r="A11" s="39" t="s">
        <v>12</v>
      </c>
      <c r="B11" s="45" t="s">
        <v>58</v>
      </c>
      <c r="C11" s="41" t="s">
        <v>57</v>
      </c>
      <c r="D11" s="42">
        <v>670.7</v>
      </c>
      <c r="E11" s="3"/>
      <c r="F11" s="3"/>
      <c r="G11" s="43">
        <f t="shared" ref="G11:G13" si="0">D11*E11</f>
        <v>0</v>
      </c>
      <c r="H11" s="43">
        <f t="shared" ref="H11:H13" si="1">D11*F11</f>
        <v>0</v>
      </c>
      <c r="I11" s="44">
        <f t="shared" ref="I11:I13" si="2">G11+H11</f>
        <v>0</v>
      </c>
      <c r="J11" s="4"/>
    </row>
    <row r="12" spans="1:10" s="5" customFormat="1" ht="27.75" customHeight="1" x14ac:dyDescent="0.2">
      <c r="A12" s="39" t="s">
        <v>13</v>
      </c>
      <c r="B12" s="40" t="s">
        <v>59</v>
      </c>
      <c r="C12" s="41" t="s">
        <v>57</v>
      </c>
      <c r="D12" s="42">
        <v>670.7</v>
      </c>
      <c r="E12" s="3"/>
      <c r="F12" s="3"/>
      <c r="G12" s="43">
        <f t="shared" si="0"/>
        <v>0</v>
      </c>
      <c r="H12" s="43">
        <f t="shared" si="1"/>
        <v>0</v>
      </c>
      <c r="I12" s="44">
        <f t="shared" si="2"/>
        <v>0</v>
      </c>
      <c r="J12" s="4"/>
    </row>
    <row r="13" spans="1:10" s="5" customFormat="1" ht="27.75" customHeight="1" x14ac:dyDescent="0.2">
      <c r="A13" s="39" t="s">
        <v>14</v>
      </c>
      <c r="B13" s="40" t="s">
        <v>60</v>
      </c>
      <c r="C13" s="41" t="s">
        <v>57</v>
      </c>
      <c r="D13" s="42">
        <v>670.7</v>
      </c>
      <c r="E13" s="3"/>
      <c r="F13" s="3"/>
      <c r="G13" s="43">
        <f t="shared" si="0"/>
        <v>0</v>
      </c>
      <c r="H13" s="43">
        <f t="shared" si="1"/>
        <v>0</v>
      </c>
      <c r="I13" s="44">
        <f t="shared" si="2"/>
        <v>0</v>
      </c>
      <c r="J13" s="4"/>
    </row>
    <row r="14" spans="1:10" s="18" customFormat="1" ht="26.25" customHeight="1" x14ac:dyDescent="0.2">
      <c r="A14" s="33">
        <v>2</v>
      </c>
      <c r="B14" s="34" t="s">
        <v>61</v>
      </c>
      <c r="C14" s="35"/>
      <c r="D14" s="36"/>
      <c r="E14" s="16"/>
      <c r="F14" s="16"/>
      <c r="G14" s="37"/>
      <c r="H14" s="37"/>
      <c r="I14" s="38"/>
      <c r="J14" s="17"/>
    </row>
    <row r="15" spans="1:10" s="5" customFormat="1" ht="27.75" customHeight="1" x14ac:dyDescent="0.2">
      <c r="A15" s="39" t="s">
        <v>16</v>
      </c>
      <c r="B15" s="40" t="s">
        <v>62</v>
      </c>
      <c r="C15" s="41" t="s">
        <v>57</v>
      </c>
      <c r="D15" s="42">
        <v>128</v>
      </c>
      <c r="E15" s="3"/>
      <c r="F15" s="3"/>
      <c r="G15" s="43">
        <f t="shared" ref="G15" si="3">D15*E15</f>
        <v>0</v>
      </c>
      <c r="H15" s="43">
        <f t="shared" ref="H15" si="4">D15*F15</f>
        <v>0</v>
      </c>
      <c r="I15" s="44">
        <f t="shared" ref="I15" si="5">G15+H15</f>
        <v>0</v>
      </c>
      <c r="J15" s="4"/>
    </row>
    <row r="16" spans="1:10" s="5" customFormat="1" ht="27.75" customHeight="1" x14ac:dyDescent="0.2">
      <c r="A16" s="39" t="s">
        <v>17</v>
      </c>
      <c r="B16" s="40" t="s">
        <v>63</v>
      </c>
      <c r="C16" s="41" t="s">
        <v>57</v>
      </c>
      <c r="D16" s="42">
        <v>128</v>
      </c>
      <c r="E16" s="3"/>
      <c r="F16" s="3"/>
      <c r="G16" s="43">
        <f t="shared" ref="G16:G20" si="6">D16*E16</f>
        <v>0</v>
      </c>
      <c r="H16" s="43">
        <f t="shared" ref="H16:H20" si="7">D16*F16</f>
        <v>0</v>
      </c>
      <c r="I16" s="44">
        <f t="shared" ref="I16:I20" si="8">G16+H16</f>
        <v>0</v>
      </c>
      <c r="J16" s="4"/>
    </row>
    <row r="17" spans="1:10" s="5" customFormat="1" ht="27.75" customHeight="1" x14ac:dyDescent="0.2">
      <c r="A17" s="39" t="s">
        <v>18</v>
      </c>
      <c r="B17" s="40" t="s">
        <v>64</v>
      </c>
      <c r="C17" s="41" t="s">
        <v>57</v>
      </c>
      <c r="D17" s="42">
        <v>128</v>
      </c>
      <c r="E17" s="3"/>
      <c r="F17" s="3"/>
      <c r="G17" s="43">
        <f t="shared" si="6"/>
        <v>0</v>
      </c>
      <c r="H17" s="43">
        <f t="shared" si="7"/>
        <v>0</v>
      </c>
      <c r="I17" s="44">
        <f t="shared" si="8"/>
        <v>0</v>
      </c>
      <c r="J17" s="4"/>
    </row>
    <row r="18" spans="1:10" s="5" customFormat="1" ht="27.75" customHeight="1" x14ac:dyDescent="0.2">
      <c r="A18" s="39" t="s">
        <v>65</v>
      </c>
      <c r="B18" s="40" t="s">
        <v>66</v>
      </c>
      <c r="C18" s="41" t="s">
        <v>57</v>
      </c>
      <c r="D18" s="42">
        <v>128</v>
      </c>
      <c r="E18" s="3"/>
      <c r="F18" s="3"/>
      <c r="G18" s="43">
        <f t="shared" si="6"/>
        <v>0</v>
      </c>
      <c r="H18" s="43">
        <f t="shared" si="7"/>
        <v>0</v>
      </c>
      <c r="I18" s="44">
        <f t="shared" si="8"/>
        <v>0</v>
      </c>
      <c r="J18" s="4"/>
    </row>
    <row r="19" spans="1:10" s="5" customFormat="1" ht="27.75" customHeight="1" x14ac:dyDescent="0.2">
      <c r="A19" s="39" t="s">
        <v>19</v>
      </c>
      <c r="B19" s="45" t="s">
        <v>67</v>
      </c>
      <c r="C19" s="41" t="s">
        <v>57</v>
      </c>
      <c r="D19" s="42">
        <v>128</v>
      </c>
      <c r="E19" s="3"/>
      <c r="F19" s="3"/>
      <c r="G19" s="43">
        <f t="shared" si="6"/>
        <v>0</v>
      </c>
      <c r="H19" s="43">
        <f t="shared" si="7"/>
        <v>0</v>
      </c>
      <c r="I19" s="44">
        <f t="shared" si="8"/>
        <v>0</v>
      </c>
      <c r="J19" s="4"/>
    </row>
    <row r="20" spans="1:10" s="5" customFormat="1" ht="27.75" customHeight="1" x14ac:dyDescent="0.2">
      <c r="A20" s="39" t="s">
        <v>20</v>
      </c>
      <c r="B20" s="46" t="s">
        <v>68</v>
      </c>
      <c r="C20" s="41" t="s">
        <v>57</v>
      </c>
      <c r="D20" s="42">
        <v>128</v>
      </c>
      <c r="E20" s="3"/>
      <c r="F20" s="3"/>
      <c r="G20" s="43">
        <f t="shared" si="6"/>
        <v>0</v>
      </c>
      <c r="H20" s="43">
        <f t="shared" si="7"/>
        <v>0</v>
      </c>
      <c r="I20" s="44">
        <f t="shared" si="8"/>
        <v>0</v>
      </c>
      <c r="J20" s="4"/>
    </row>
    <row r="21" spans="1:10" s="18" customFormat="1" ht="26.25" customHeight="1" x14ac:dyDescent="0.2">
      <c r="A21" s="33">
        <v>3</v>
      </c>
      <c r="B21" s="34" t="s">
        <v>69</v>
      </c>
      <c r="C21" s="35"/>
      <c r="D21" s="36"/>
      <c r="E21" s="16"/>
      <c r="F21" s="16"/>
      <c r="G21" s="37"/>
      <c r="H21" s="37"/>
      <c r="I21" s="38"/>
      <c r="J21" s="17"/>
    </row>
    <row r="22" spans="1:10" s="5" customFormat="1" ht="27.75" customHeight="1" x14ac:dyDescent="0.2">
      <c r="A22" s="39" t="s">
        <v>21</v>
      </c>
      <c r="B22" s="40" t="s">
        <v>70</v>
      </c>
      <c r="C22" s="41" t="s">
        <v>57</v>
      </c>
      <c r="D22" s="42">
        <v>5</v>
      </c>
      <c r="E22" s="3"/>
      <c r="F22" s="3"/>
      <c r="G22" s="43">
        <f t="shared" ref="G22" si="9">D22*E22</f>
        <v>0</v>
      </c>
      <c r="H22" s="43">
        <f t="shared" ref="H22" si="10">D22*F22</f>
        <v>0</v>
      </c>
      <c r="I22" s="44">
        <f t="shared" ref="I22" si="11">G22+H22</f>
        <v>0</v>
      </c>
      <c r="J22" s="4"/>
    </row>
    <row r="23" spans="1:10" s="5" customFormat="1" ht="27.75" customHeight="1" x14ac:dyDescent="0.2">
      <c r="A23" s="39" t="s">
        <v>22</v>
      </c>
      <c r="B23" s="40" t="s">
        <v>71</v>
      </c>
      <c r="C23" s="41" t="s">
        <v>57</v>
      </c>
      <c r="D23" s="42">
        <v>5</v>
      </c>
      <c r="E23" s="3"/>
      <c r="F23" s="3"/>
      <c r="G23" s="43">
        <f t="shared" ref="G23:G26" si="12">D23*E23</f>
        <v>0</v>
      </c>
      <c r="H23" s="43">
        <f t="shared" ref="H23:H26" si="13">D23*F23</f>
        <v>0</v>
      </c>
      <c r="I23" s="44">
        <f t="shared" ref="I23:I26" si="14">G23+H23</f>
        <v>0</v>
      </c>
      <c r="J23" s="4"/>
    </row>
    <row r="24" spans="1:10" s="5" customFormat="1" ht="27.75" customHeight="1" x14ac:dyDescent="0.2">
      <c r="A24" s="39" t="s">
        <v>23</v>
      </c>
      <c r="B24" s="40" t="s">
        <v>72</v>
      </c>
      <c r="C24" s="41" t="s">
        <v>57</v>
      </c>
      <c r="D24" s="42">
        <v>5</v>
      </c>
      <c r="E24" s="3"/>
      <c r="F24" s="3"/>
      <c r="G24" s="43">
        <f t="shared" si="12"/>
        <v>0</v>
      </c>
      <c r="H24" s="43">
        <f t="shared" si="13"/>
        <v>0</v>
      </c>
      <c r="I24" s="44">
        <f t="shared" si="14"/>
        <v>0</v>
      </c>
      <c r="J24" s="4"/>
    </row>
    <row r="25" spans="1:10" s="5" customFormat="1" ht="27.75" customHeight="1" x14ac:dyDescent="0.2">
      <c r="A25" s="39" t="s">
        <v>24</v>
      </c>
      <c r="B25" s="40" t="s">
        <v>73</v>
      </c>
      <c r="C25" s="41" t="s">
        <v>57</v>
      </c>
      <c r="D25" s="42">
        <v>5</v>
      </c>
      <c r="E25" s="3"/>
      <c r="F25" s="3"/>
      <c r="G25" s="43">
        <f t="shared" si="12"/>
        <v>0</v>
      </c>
      <c r="H25" s="43">
        <f t="shared" si="13"/>
        <v>0</v>
      </c>
      <c r="I25" s="44">
        <f t="shared" si="14"/>
        <v>0</v>
      </c>
      <c r="J25" s="4"/>
    </row>
    <row r="26" spans="1:10" s="5" customFormat="1" ht="36" customHeight="1" x14ac:dyDescent="0.2">
      <c r="A26" s="39" t="s">
        <v>74</v>
      </c>
      <c r="B26" s="40" t="s">
        <v>75</v>
      </c>
      <c r="C26" s="41" t="s">
        <v>57</v>
      </c>
      <c r="D26" s="42">
        <v>5</v>
      </c>
      <c r="E26" s="3"/>
      <c r="F26" s="3"/>
      <c r="G26" s="43">
        <f>D26*E26</f>
        <v>0</v>
      </c>
      <c r="H26" s="43">
        <f>D26*F26</f>
        <v>0</v>
      </c>
      <c r="I26" s="44">
        <f>G26+H26</f>
        <v>0</v>
      </c>
      <c r="J26" s="4"/>
    </row>
    <row r="27" spans="1:10" s="18" customFormat="1" ht="26.25" customHeight="1" x14ac:dyDescent="0.2">
      <c r="A27" s="33">
        <v>4</v>
      </c>
      <c r="B27" s="34" t="s">
        <v>76</v>
      </c>
      <c r="C27" s="35"/>
      <c r="D27" s="36"/>
      <c r="E27" s="16"/>
      <c r="F27" s="16"/>
      <c r="G27" s="37"/>
      <c r="H27" s="37"/>
      <c r="I27" s="38"/>
      <c r="J27" s="17"/>
    </row>
    <row r="28" spans="1:10" s="5" customFormat="1" ht="27.75" customHeight="1" x14ac:dyDescent="0.2">
      <c r="A28" s="39" t="s">
        <v>25</v>
      </c>
      <c r="B28" s="45" t="s">
        <v>56</v>
      </c>
      <c r="C28" s="41" t="s">
        <v>57</v>
      </c>
      <c r="D28" s="42">
        <v>12.3</v>
      </c>
      <c r="E28" s="3"/>
      <c r="F28" s="3"/>
      <c r="G28" s="43">
        <f>D28*E28</f>
        <v>0</v>
      </c>
      <c r="H28" s="43">
        <f>D28*F28</f>
        <v>0</v>
      </c>
      <c r="I28" s="44">
        <f>G28+H28</f>
        <v>0</v>
      </c>
      <c r="J28" s="4"/>
    </row>
    <row r="29" spans="1:10" s="5" customFormat="1" ht="27.75" customHeight="1" x14ac:dyDescent="0.2">
      <c r="A29" s="39" t="s">
        <v>26</v>
      </c>
      <c r="B29" s="45" t="s">
        <v>71</v>
      </c>
      <c r="C29" s="41" t="s">
        <v>57</v>
      </c>
      <c r="D29" s="42">
        <v>12.3</v>
      </c>
      <c r="E29" s="3"/>
      <c r="F29" s="3"/>
      <c r="G29" s="43">
        <f t="shared" ref="G29:G32" si="15">D29*E29</f>
        <v>0</v>
      </c>
      <c r="H29" s="43">
        <f t="shared" ref="H29:H32" si="16">D29*F29</f>
        <v>0</v>
      </c>
      <c r="I29" s="44">
        <f t="shared" ref="I29:I32" si="17">G29+H29</f>
        <v>0</v>
      </c>
      <c r="J29" s="4"/>
    </row>
    <row r="30" spans="1:10" s="5" customFormat="1" ht="27.75" customHeight="1" x14ac:dyDescent="0.2">
      <c r="A30" s="39" t="s">
        <v>27</v>
      </c>
      <c r="B30" s="45" t="s">
        <v>59</v>
      </c>
      <c r="C30" s="41" t="s">
        <v>57</v>
      </c>
      <c r="D30" s="42">
        <v>12.3</v>
      </c>
      <c r="E30" s="3"/>
      <c r="F30" s="3"/>
      <c r="G30" s="43">
        <f t="shared" si="15"/>
        <v>0</v>
      </c>
      <c r="H30" s="43">
        <f t="shared" si="16"/>
        <v>0</v>
      </c>
      <c r="I30" s="44">
        <f t="shared" si="17"/>
        <v>0</v>
      </c>
      <c r="J30" s="4"/>
    </row>
    <row r="31" spans="1:10" s="5" customFormat="1" ht="27.75" customHeight="1" x14ac:dyDescent="0.2">
      <c r="A31" s="39" t="s">
        <v>28</v>
      </c>
      <c r="B31" s="45" t="s">
        <v>77</v>
      </c>
      <c r="C31" s="41" t="s">
        <v>57</v>
      </c>
      <c r="D31" s="42">
        <v>12.3</v>
      </c>
      <c r="E31" s="3"/>
      <c r="F31" s="3"/>
      <c r="G31" s="43">
        <f t="shared" si="15"/>
        <v>0</v>
      </c>
      <c r="H31" s="43">
        <f t="shared" si="16"/>
        <v>0</v>
      </c>
      <c r="I31" s="44">
        <f t="shared" si="17"/>
        <v>0</v>
      </c>
      <c r="J31" s="4"/>
    </row>
    <row r="32" spans="1:10" s="5" customFormat="1" ht="34.5" customHeight="1" x14ac:dyDescent="0.2">
      <c r="A32" s="39" t="s">
        <v>29</v>
      </c>
      <c r="B32" s="45" t="s">
        <v>75</v>
      </c>
      <c r="C32" s="41" t="s">
        <v>57</v>
      </c>
      <c r="D32" s="42">
        <v>12.3</v>
      </c>
      <c r="E32" s="3"/>
      <c r="F32" s="3"/>
      <c r="G32" s="43">
        <f t="shared" si="15"/>
        <v>0</v>
      </c>
      <c r="H32" s="43">
        <f t="shared" si="16"/>
        <v>0</v>
      </c>
      <c r="I32" s="44">
        <f t="shared" si="17"/>
        <v>0</v>
      </c>
      <c r="J32" s="4"/>
    </row>
    <row r="33" spans="1:10" s="18" customFormat="1" ht="26.25" customHeight="1" x14ac:dyDescent="0.2">
      <c r="A33" s="33">
        <v>5</v>
      </c>
      <c r="B33" s="34" t="s">
        <v>78</v>
      </c>
      <c r="C33" s="35"/>
      <c r="D33" s="36"/>
      <c r="E33" s="16"/>
      <c r="F33" s="16"/>
      <c r="G33" s="37"/>
      <c r="H33" s="37"/>
      <c r="I33" s="38"/>
      <c r="J33" s="17"/>
    </row>
    <row r="34" spans="1:10" s="5" customFormat="1" ht="27.75" customHeight="1" x14ac:dyDescent="0.2">
      <c r="A34" s="39" t="s">
        <v>79</v>
      </c>
      <c r="B34" s="45" t="s">
        <v>56</v>
      </c>
      <c r="C34" s="41" t="s">
        <v>57</v>
      </c>
      <c r="D34" s="42">
        <v>4.4000000000000004</v>
      </c>
      <c r="E34" s="3"/>
      <c r="F34" s="3"/>
      <c r="G34" s="43">
        <f t="shared" ref="G34" si="18">D34*E34</f>
        <v>0</v>
      </c>
      <c r="H34" s="43">
        <f t="shared" ref="H34" si="19">D34*F34</f>
        <v>0</v>
      </c>
      <c r="I34" s="44">
        <f t="shared" ref="I34" si="20">G34+H34</f>
        <v>0</v>
      </c>
      <c r="J34" s="4"/>
    </row>
    <row r="35" spans="1:10" s="5" customFormat="1" ht="27.75" customHeight="1" x14ac:dyDescent="0.2">
      <c r="A35" s="39" t="s">
        <v>80</v>
      </c>
      <c r="B35" s="45" t="s">
        <v>58</v>
      </c>
      <c r="C35" s="41" t="s">
        <v>57</v>
      </c>
      <c r="D35" s="42">
        <v>4.4000000000000004</v>
      </c>
      <c r="E35" s="3"/>
      <c r="F35" s="3"/>
      <c r="G35" s="43">
        <f t="shared" ref="G35:G38" si="21">D35*E35</f>
        <v>0</v>
      </c>
      <c r="H35" s="43">
        <f t="shared" ref="H35:H38" si="22">D35*F35</f>
        <v>0</v>
      </c>
      <c r="I35" s="44">
        <f t="shared" ref="I35:I38" si="23">G35+H35</f>
        <v>0</v>
      </c>
      <c r="J35" s="4"/>
    </row>
    <row r="36" spans="1:10" s="5" customFormat="1" ht="27.75" customHeight="1" x14ac:dyDescent="0.2">
      <c r="A36" s="39" t="s">
        <v>81</v>
      </c>
      <c r="B36" s="45" t="s">
        <v>59</v>
      </c>
      <c r="C36" s="41" t="s">
        <v>57</v>
      </c>
      <c r="D36" s="42">
        <v>4.4000000000000004</v>
      </c>
      <c r="E36" s="3"/>
      <c r="F36" s="3"/>
      <c r="G36" s="43">
        <f t="shared" si="21"/>
        <v>0</v>
      </c>
      <c r="H36" s="43">
        <f t="shared" si="22"/>
        <v>0</v>
      </c>
      <c r="I36" s="44">
        <f t="shared" si="23"/>
        <v>0</v>
      </c>
      <c r="J36" s="4"/>
    </row>
    <row r="37" spans="1:10" s="5" customFormat="1" ht="27.75" customHeight="1" x14ac:dyDescent="0.2">
      <c r="A37" s="39" t="s">
        <v>82</v>
      </c>
      <c r="B37" s="45" t="s">
        <v>83</v>
      </c>
      <c r="C37" s="41" t="s">
        <v>57</v>
      </c>
      <c r="D37" s="42">
        <v>4.4000000000000004</v>
      </c>
      <c r="E37" s="3"/>
      <c r="F37" s="3"/>
      <c r="G37" s="43">
        <f t="shared" si="21"/>
        <v>0</v>
      </c>
      <c r="H37" s="43">
        <f t="shared" si="22"/>
        <v>0</v>
      </c>
      <c r="I37" s="44">
        <f t="shared" si="23"/>
        <v>0</v>
      </c>
      <c r="J37" s="4"/>
    </row>
    <row r="38" spans="1:10" s="5" customFormat="1" ht="36.75" customHeight="1" x14ac:dyDescent="0.2">
      <c r="A38" s="39" t="s">
        <v>84</v>
      </c>
      <c r="B38" s="45" t="s">
        <v>85</v>
      </c>
      <c r="C38" s="41" t="s">
        <v>57</v>
      </c>
      <c r="D38" s="42">
        <v>4.4000000000000004</v>
      </c>
      <c r="E38" s="3"/>
      <c r="F38" s="3"/>
      <c r="G38" s="43">
        <f t="shared" si="21"/>
        <v>0</v>
      </c>
      <c r="H38" s="43">
        <f t="shared" si="22"/>
        <v>0</v>
      </c>
      <c r="I38" s="44">
        <f t="shared" si="23"/>
        <v>0</v>
      </c>
      <c r="J38" s="4"/>
    </row>
    <row r="39" spans="1:10" s="18" customFormat="1" ht="26.25" customHeight="1" x14ac:dyDescent="0.2">
      <c r="A39" s="33">
        <v>6</v>
      </c>
      <c r="B39" s="34" t="s">
        <v>86</v>
      </c>
      <c r="C39" s="35"/>
      <c r="D39" s="36"/>
      <c r="E39" s="16"/>
      <c r="F39" s="16"/>
      <c r="G39" s="37"/>
      <c r="H39" s="37"/>
      <c r="I39" s="38"/>
      <c r="J39" s="17"/>
    </row>
    <row r="40" spans="1:10" s="5" customFormat="1" ht="27.75" customHeight="1" x14ac:dyDescent="0.2">
      <c r="A40" s="39" t="s">
        <v>87</v>
      </c>
      <c r="B40" s="45" t="s">
        <v>73</v>
      </c>
      <c r="C40" s="41" t="s">
        <v>57</v>
      </c>
      <c r="D40" s="42">
        <v>154.30000000000001</v>
      </c>
      <c r="E40" s="3"/>
      <c r="F40" s="3"/>
      <c r="G40" s="43">
        <f t="shared" ref="G40" si="24">D40*E40</f>
        <v>0</v>
      </c>
      <c r="H40" s="43">
        <f t="shared" ref="H40" si="25">D40*F40</f>
        <v>0</v>
      </c>
      <c r="I40" s="44">
        <f t="shared" ref="I40" si="26">G40+H40</f>
        <v>0</v>
      </c>
      <c r="J40" s="4"/>
    </row>
    <row r="41" spans="1:10" s="5" customFormat="1" ht="42.75" customHeight="1" x14ac:dyDescent="0.2">
      <c r="A41" s="39" t="s">
        <v>88</v>
      </c>
      <c r="B41" s="45" t="s">
        <v>89</v>
      </c>
      <c r="C41" s="41" t="s">
        <v>57</v>
      </c>
      <c r="D41" s="42">
        <v>154.30000000000001</v>
      </c>
      <c r="E41" s="3"/>
      <c r="F41" s="3"/>
      <c r="G41" s="43">
        <f t="shared" ref="G41" si="27">D41*E41</f>
        <v>0</v>
      </c>
      <c r="H41" s="43">
        <f t="shared" ref="H41" si="28">D41*F41</f>
        <v>0</v>
      </c>
      <c r="I41" s="44">
        <f t="shared" ref="I41" si="29">G41+H41</f>
        <v>0</v>
      </c>
      <c r="J41" s="4"/>
    </row>
    <row r="42" spans="1:10" s="18" customFormat="1" ht="26.25" customHeight="1" x14ac:dyDescent="0.2">
      <c r="A42" s="33">
        <v>7</v>
      </c>
      <c r="B42" s="34" t="s">
        <v>90</v>
      </c>
      <c r="C42" s="35"/>
      <c r="D42" s="36"/>
      <c r="E42" s="16"/>
      <c r="F42" s="16"/>
      <c r="G42" s="37"/>
      <c r="H42" s="37"/>
      <c r="I42" s="38"/>
      <c r="J42" s="17"/>
    </row>
    <row r="43" spans="1:10" s="5" customFormat="1" ht="27.75" customHeight="1" x14ac:dyDescent="0.2">
      <c r="A43" s="39" t="s">
        <v>91</v>
      </c>
      <c r="B43" s="45" t="s">
        <v>92</v>
      </c>
      <c r="C43" s="41" t="s">
        <v>57</v>
      </c>
      <c r="D43" s="42">
        <v>6.4</v>
      </c>
      <c r="E43" s="3"/>
      <c r="F43" s="3"/>
      <c r="G43" s="43">
        <f t="shared" ref="G43" si="30">D43*E43</f>
        <v>0</v>
      </c>
      <c r="H43" s="43">
        <f t="shared" ref="H43" si="31">D43*F43</f>
        <v>0</v>
      </c>
      <c r="I43" s="44">
        <f t="shared" ref="I43" si="32">G43+H43</f>
        <v>0</v>
      </c>
      <c r="J43" s="4"/>
    </row>
    <row r="44" spans="1:10" s="5" customFormat="1" ht="27.75" customHeight="1" x14ac:dyDescent="0.2">
      <c r="A44" s="39" t="s">
        <v>93</v>
      </c>
      <c r="B44" s="45" t="s">
        <v>94</v>
      </c>
      <c r="C44" s="41" t="s">
        <v>57</v>
      </c>
      <c r="D44" s="42">
        <v>6.4</v>
      </c>
      <c r="E44" s="3"/>
      <c r="F44" s="3"/>
      <c r="G44" s="43">
        <f t="shared" ref="G44:G47" si="33">D44*E44</f>
        <v>0</v>
      </c>
      <c r="H44" s="43">
        <f t="shared" ref="H44:H47" si="34">D44*F44</f>
        <v>0</v>
      </c>
      <c r="I44" s="44">
        <f t="shared" ref="I44:I47" si="35">G44+H44</f>
        <v>0</v>
      </c>
      <c r="J44" s="4"/>
    </row>
    <row r="45" spans="1:10" s="5" customFormat="1" ht="27.75" customHeight="1" x14ac:dyDescent="0.2">
      <c r="A45" s="39" t="s">
        <v>95</v>
      </c>
      <c r="B45" s="45" t="s">
        <v>96</v>
      </c>
      <c r="C45" s="41" t="s">
        <v>57</v>
      </c>
      <c r="D45" s="42">
        <v>6.4</v>
      </c>
      <c r="E45" s="3"/>
      <c r="F45" s="3"/>
      <c r="G45" s="43">
        <f t="shared" si="33"/>
        <v>0</v>
      </c>
      <c r="H45" s="43">
        <f t="shared" si="34"/>
        <v>0</v>
      </c>
      <c r="I45" s="44">
        <f t="shared" si="35"/>
        <v>0</v>
      </c>
      <c r="J45" s="4"/>
    </row>
    <row r="46" spans="1:10" s="5" customFormat="1" ht="27.75" customHeight="1" x14ac:dyDescent="0.2">
      <c r="A46" s="39" t="s">
        <v>97</v>
      </c>
      <c r="B46" s="45" t="s">
        <v>98</v>
      </c>
      <c r="C46" s="41" t="s">
        <v>57</v>
      </c>
      <c r="D46" s="42">
        <v>6.4</v>
      </c>
      <c r="E46" s="3"/>
      <c r="F46" s="3"/>
      <c r="G46" s="43">
        <f t="shared" si="33"/>
        <v>0</v>
      </c>
      <c r="H46" s="43">
        <f t="shared" si="34"/>
        <v>0</v>
      </c>
      <c r="I46" s="44">
        <f t="shared" si="35"/>
        <v>0</v>
      </c>
      <c r="J46" s="4"/>
    </row>
    <row r="47" spans="1:10" s="5" customFormat="1" ht="27.75" customHeight="1" x14ac:dyDescent="0.2">
      <c r="A47" s="39" t="s">
        <v>99</v>
      </c>
      <c r="B47" s="45" t="s">
        <v>68</v>
      </c>
      <c r="C47" s="41" t="s">
        <v>57</v>
      </c>
      <c r="D47" s="42">
        <v>6.4</v>
      </c>
      <c r="E47" s="3"/>
      <c r="F47" s="3"/>
      <c r="G47" s="43">
        <f t="shared" si="33"/>
        <v>0</v>
      </c>
      <c r="H47" s="43">
        <f t="shared" si="34"/>
        <v>0</v>
      </c>
      <c r="I47" s="44">
        <f t="shared" si="35"/>
        <v>0</v>
      </c>
      <c r="J47" s="4"/>
    </row>
    <row r="48" spans="1:10" s="18" customFormat="1" ht="26.25" customHeight="1" x14ac:dyDescent="0.2">
      <c r="A48" s="33">
        <v>8</v>
      </c>
      <c r="B48" s="34" t="s">
        <v>100</v>
      </c>
      <c r="C48" s="35"/>
      <c r="D48" s="36"/>
      <c r="E48" s="16"/>
      <c r="F48" s="16"/>
      <c r="G48" s="37"/>
      <c r="H48" s="37"/>
      <c r="I48" s="38"/>
      <c r="J48" s="17"/>
    </row>
    <row r="49" spans="1:10" s="5" customFormat="1" ht="27.75" customHeight="1" x14ac:dyDescent="0.2">
      <c r="A49" s="39" t="s">
        <v>101</v>
      </c>
      <c r="B49" s="45" t="s">
        <v>102</v>
      </c>
      <c r="C49" s="41" t="s">
        <v>57</v>
      </c>
      <c r="D49" s="42">
        <v>322.2</v>
      </c>
      <c r="E49" s="3"/>
      <c r="F49" s="3"/>
      <c r="G49" s="43">
        <f t="shared" ref="G49" si="36">D49*E49</f>
        <v>0</v>
      </c>
      <c r="H49" s="43">
        <f t="shared" ref="H49" si="37">D49*F49</f>
        <v>0</v>
      </c>
      <c r="I49" s="44">
        <f t="shared" ref="I49" si="38">G49+H49</f>
        <v>0</v>
      </c>
      <c r="J49" s="4"/>
    </row>
    <row r="50" spans="1:10" s="5" customFormat="1" ht="27.75" customHeight="1" x14ac:dyDescent="0.2">
      <c r="A50" s="39" t="s">
        <v>103</v>
      </c>
      <c r="B50" s="45" t="s">
        <v>104</v>
      </c>
      <c r="C50" s="41" t="s">
        <v>57</v>
      </c>
      <c r="D50" s="42">
        <v>322.2</v>
      </c>
      <c r="E50" s="3"/>
      <c r="F50" s="3"/>
      <c r="G50" s="43">
        <f t="shared" ref="G50:G51" si="39">D50*E50</f>
        <v>0</v>
      </c>
      <c r="H50" s="43">
        <f t="shared" ref="H50:H51" si="40">D50*F50</f>
        <v>0</v>
      </c>
      <c r="I50" s="44">
        <f t="shared" ref="I50:I51" si="41">G50+H50</f>
        <v>0</v>
      </c>
      <c r="J50" s="4"/>
    </row>
    <row r="51" spans="1:10" s="5" customFormat="1" ht="27.75" customHeight="1" x14ac:dyDescent="0.2">
      <c r="A51" s="39" t="s">
        <v>105</v>
      </c>
      <c r="B51" s="45" t="s">
        <v>106</v>
      </c>
      <c r="C51" s="41" t="s">
        <v>57</v>
      </c>
      <c r="D51" s="42">
        <v>322.2</v>
      </c>
      <c r="E51" s="3"/>
      <c r="F51" s="3"/>
      <c r="G51" s="43">
        <f t="shared" si="39"/>
        <v>0</v>
      </c>
      <c r="H51" s="43">
        <f t="shared" si="40"/>
        <v>0</v>
      </c>
      <c r="I51" s="44">
        <f t="shared" si="41"/>
        <v>0</v>
      </c>
      <c r="J51" s="4"/>
    </row>
    <row r="52" spans="1:10" s="18" customFormat="1" ht="26.25" customHeight="1" x14ac:dyDescent="0.2">
      <c r="A52" s="33">
        <v>9</v>
      </c>
      <c r="B52" s="34" t="s">
        <v>107</v>
      </c>
      <c r="C52" s="35"/>
      <c r="D52" s="36"/>
      <c r="E52" s="16"/>
      <c r="F52" s="16"/>
      <c r="G52" s="37"/>
      <c r="H52" s="37"/>
      <c r="I52" s="38"/>
      <c r="J52" s="17"/>
    </row>
    <row r="53" spans="1:10" s="5" customFormat="1" ht="27.75" customHeight="1" x14ac:dyDescent="0.2">
      <c r="A53" s="39" t="s">
        <v>108</v>
      </c>
      <c r="B53" s="45" t="s">
        <v>109</v>
      </c>
      <c r="C53" s="41" t="s">
        <v>57</v>
      </c>
      <c r="D53" s="42">
        <v>211</v>
      </c>
      <c r="E53" s="3"/>
      <c r="F53" s="3"/>
      <c r="G53" s="43">
        <f t="shared" ref="G53" si="42">D53*E53</f>
        <v>0</v>
      </c>
      <c r="H53" s="43">
        <f t="shared" ref="H53" si="43">D53*F53</f>
        <v>0</v>
      </c>
      <c r="I53" s="44">
        <f t="shared" ref="I53" si="44">G53+H53</f>
        <v>0</v>
      </c>
      <c r="J53" s="4"/>
    </row>
    <row r="54" spans="1:10" s="5" customFormat="1" ht="39.75" customHeight="1" x14ac:dyDescent="0.2">
      <c r="A54" s="39" t="s">
        <v>110</v>
      </c>
      <c r="B54" s="45" t="s">
        <v>111</v>
      </c>
      <c r="C54" s="41" t="s">
        <v>57</v>
      </c>
      <c r="D54" s="42">
        <v>211</v>
      </c>
      <c r="E54" s="3"/>
      <c r="F54" s="3"/>
      <c r="G54" s="43">
        <f t="shared" ref="G54:G56" si="45">D54*E54</f>
        <v>0</v>
      </c>
      <c r="H54" s="43">
        <f t="shared" ref="H54:H56" si="46">D54*F54</f>
        <v>0</v>
      </c>
      <c r="I54" s="44">
        <f t="shared" ref="I54:I56" si="47">G54+H54</f>
        <v>0</v>
      </c>
      <c r="J54" s="4"/>
    </row>
    <row r="55" spans="1:10" s="5" customFormat="1" ht="27.75" customHeight="1" x14ac:dyDescent="0.2">
      <c r="A55" s="39" t="s">
        <v>112</v>
      </c>
      <c r="B55" s="45" t="s">
        <v>113</v>
      </c>
      <c r="C55" s="41" t="s">
        <v>57</v>
      </c>
      <c r="D55" s="42">
        <v>211</v>
      </c>
      <c r="E55" s="3"/>
      <c r="F55" s="3"/>
      <c r="G55" s="43">
        <f t="shared" si="45"/>
        <v>0</v>
      </c>
      <c r="H55" s="43">
        <f t="shared" si="46"/>
        <v>0</v>
      </c>
      <c r="I55" s="44">
        <f t="shared" si="47"/>
        <v>0</v>
      </c>
      <c r="J55" s="4"/>
    </row>
    <row r="56" spans="1:10" s="5" customFormat="1" ht="39.75" customHeight="1" x14ac:dyDescent="0.2">
      <c r="A56" s="39" t="s">
        <v>114</v>
      </c>
      <c r="B56" s="45" t="s">
        <v>115</v>
      </c>
      <c r="C56" s="41" t="s">
        <v>57</v>
      </c>
      <c r="D56" s="42">
        <v>211</v>
      </c>
      <c r="E56" s="3"/>
      <c r="F56" s="3"/>
      <c r="G56" s="43">
        <f t="shared" si="45"/>
        <v>0</v>
      </c>
      <c r="H56" s="43">
        <f t="shared" si="46"/>
        <v>0</v>
      </c>
      <c r="I56" s="44">
        <f t="shared" si="47"/>
        <v>0</v>
      </c>
      <c r="J56" s="4"/>
    </row>
    <row r="57" spans="1:10" s="18" customFormat="1" ht="26.25" customHeight="1" x14ac:dyDescent="0.2">
      <c r="A57" s="33">
        <v>10</v>
      </c>
      <c r="B57" s="34" t="s">
        <v>116</v>
      </c>
      <c r="C57" s="35"/>
      <c r="D57" s="36"/>
      <c r="E57" s="16"/>
      <c r="F57" s="16"/>
      <c r="G57" s="37"/>
      <c r="H57" s="37"/>
      <c r="I57" s="38"/>
      <c r="J57" s="17"/>
    </row>
    <row r="58" spans="1:10" s="5" customFormat="1" ht="27.75" customHeight="1" x14ac:dyDescent="0.2">
      <c r="A58" s="39" t="s">
        <v>117</v>
      </c>
      <c r="B58" s="45" t="s">
        <v>118</v>
      </c>
      <c r="C58" s="41" t="s">
        <v>57</v>
      </c>
      <c r="D58" s="42">
        <v>84.8</v>
      </c>
      <c r="E58" s="3"/>
      <c r="F58" s="3"/>
      <c r="G58" s="43">
        <f t="shared" ref="G58" si="48">D58*E58</f>
        <v>0</v>
      </c>
      <c r="H58" s="43">
        <f t="shared" ref="H58" si="49">D58*F58</f>
        <v>0</v>
      </c>
      <c r="I58" s="44">
        <f t="shared" ref="I58" si="50">G58+H58</f>
        <v>0</v>
      </c>
      <c r="J58" s="4"/>
    </row>
    <row r="59" spans="1:10" s="5" customFormat="1" ht="27.75" customHeight="1" x14ac:dyDescent="0.2">
      <c r="A59" s="39" t="s">
        <v>119</v>
      </c>
      <c r="B59" s="45" t="s">
        <v>120</v>
      </c>
      <c r="C59" s="41" t="s">
        <v>57</v>
      </c>
      <c r="D59" s="42">
        <v>84.8</v>
      </c>
      <c r="E59" s="3"/>
      <c r="F59" s="3"/>
      <c r="G59" s="43">
        <f t="shared" ref="G59:G63" si="51">D59*E59</f>
        <v>0</v>
      </c>
      <c r="H59" s="43">
        <f t="shared" ref="H59:H63" si="52">D59*F59</f>
        <v>0</v>
      </c>
      <c r="I59" s="44">
        <f t="shared" ref="I59:I63" si="53">G59+H59</f>
        <v>0</v>
      </c>
      <c r="J59" s="4"/>
    </row>
    <row r="60" spans="1:10" s="5" customFormat="1" ht="27.75" customHeight="1" x14ac:dyDescent="0.2">
      <c r="A60" s="39" t="s">
        <v>121</v>
      </c>
      <c r="B60" s="45" t="s">
        <v>122</v>
      </c>
      <c r="C60" s="41" t="s">
        <v>57</v>
      </c>
      <c r="D60" s="42">
        <v>84.8</v>
      </c>
      <c r="E60" s="3"/>
      <c r="F60" s="3"/>
      <c r="G60" s="43">
        <f t="shared" si="51"/>
        <v>0</v>
      </c>
      <c r="H60" s="43">
        <f t="shared" si="52"/>
        <v>0</v>
      </c>
      <c r="I60" s="44">
        <f t="shared" si="53"/>
        <v>0</v>
      </c>
      <c r="J60" s="4"/>
    </row>
    <row r="61" spans="1:10" s="5" customFormat="1" ht="27.75" customHeight="1" x14ac:dyDescent="0.2">
      <c r="A61" s="39" t="s">
        <v>123</v>
      </c>
      <c r="B61" s="45" t="s">
        <v>124</v>
      </c>
      <c r="C61" s="41" t="s">
        <v>57</v>
      </c>
      <c r="D61" s="42">
        <v>84.8</v>
      </c>
      <c r="E61" s="3"/>
      <c r="F61" s="3"/>
      <c r="G61" s="43">
        <f t="shared" si="51"/>
        <v>0</v>
      </c>
      <c r="H61" s="43">
        <f t="shared" si="52"/>
        <v>0</v>
      </c>
      <c r="I61" s="44">
        <f t="shared" si="53"/>
        <v>0</v>
      </c>
      <c r="J61" s="4"/>
    </row>
    <row r="62" spans="1:10" s="5" customFormat="1" ht="27.75" customHeight="1" x14ac:dyDescent="0.2">
      <c r="A62" s="39" t="s">
        <v>125</v>
      </c>
      <c r="B62" s="45" t="s">
        <v>113</v>
      </c>
      <c r="C62" s="41" t="s">
        <v>57</v>
      </c>
      <c r="D62" s="42">
        <v>84.8</v>
      </c>
      <c r="E62" s="3"/>
      <c r="F62" s="3"/>
      <c r="G62" s="43">
        <f t="shared" si="51"/>
        <v>0</v>
      </c>
      <c r="H62" s="43">
        <f t="shared" si="52"/>
        <v>0</v>
      </c>
      <c r="I62" s="44">
        <f t="shared" si="53"/>
        <v>0</v>
      </c>
      <c r="J62" s="4"/>
    </row>
    <row r="63" spans="1:10" s="5" customFormat="1" ht="39" customHeight="1" x14ac:dyDescent="0.2">
      <c r="A63" s="39" t="s">
        <v>126</v>
      </c>
      <c r="B63" s="45" t="s">
        <v>189</v>
      </c>
      <c r="C63" s="41" t="s">
        <v>57</v>
      </c>
      <c r="D63" s="42">
        <v>84.8</v>
      </c>
      <c r="E63" s="3"/>
      <c r="F63" s="3"/>
      <c r="G63" s="43">
        <f t="shared" si="51"/>
        <v>0</v>
      </c>
      <c r="H63" s="43">
        <f t="shared" si="52"/>
        <v>0</v>
      </c>
      <c r="I63" s="44">
        <f t="shared" si="53"/>
        <v>0</v>
      </c>
      <c r="J63" s="4"/>
    </row>
    <row r="64" spans="1:10" s="18" customFormat="1" ht="26.25" customHeight="1" x14ac:dyDescent="0.2">
      <c r="A64" s="33">
        <v>11</v>
      </c>
      <c r="B64" s="34" t="s">
        <v>127</v>
      </c>
      <c r="C64" s="35"/>
      <c r="D64" s="36"/>
      <c r="E64" s="16"/>
      <c r="F64" s="16"/>
      <c r="G64" s="37"/>
      <c r="H64" s="37"/>
      <c r="I64" s="38"/>
      <c r="J64" s="17"/>
    </row>
    <row r="65" spans="1:10" s="5" customFormat="1" ht="27.75" customHeight="1" x14ac:dyDescent="0.2">
      <c r="A65" s="39" t="s">
        <v>128</v>
      </c>
      <c r="B65" s="45" t="s">
        <v>109</v>
      </c>
      <c r="C65" s="41" t="s">
        <v>57</v>
      </c>
      <c r="D65" s="42">
        <v>235.5</v>
      </c>
      <c r="E65" s="3"/>
      <c r="F65" s="3"/>
      <c r="G65" s="43">
        <f t="shared" ref="G65" si="54">D65*E65</f>
        <v>0</v>
      </c>
      <c r="H65" s="43">
        <f t="shared" ref="H65" si="55">D65*F65</f>
        <v>0</v>
      </c>
      <c r="I65" s="44">
        <f t="shared" ref="I65" si="56">G65+H65</f>
        <v>0</v>
      </c>
      <c r="J65" s="4"/>
    </row>
    <row r="66" spans="1:10" s="5" customFormat="1" ht="27.75" customHeight="1" x14ac:dyDescent="0.2">
      <c r="A66" s="39" t="s">
        <v>129</v>
      </c>
      <c r="B66" s="45" t="s">
        <v>62</v>
      </c>
      <c r="C66" s="41" t="s">
        <v>57</v>
      </c>
      <c r="D66" s="42">
        <v>235.5</v>
      </c>
      <c r="E66" s="3"/>
      <c r="F66" s="3"/>
      <c r="G66" s="43">
        <f t="shared" ref="G66:G71" si="57">D66*E66</f>
        <v>0</v>
      </c>
      <c r="H66" s="43">
        <f t="shared" ref="H66:H71" si="58">D66*F66</f>
        <v>0</v>
      </c>
      <c r="I66" s="44">
        <f t="shared" ref="I66:I71" si="59">G66+H66</f>
        <v>0</v>
      </c>
      <c r="J66" s="4"/>
    </row>
    <row r="67" spans="1:10" s="5" customFormat="1" ht="27.75" customHeight="1" x14ac:dyDescent="0.2">
      <c r="A67" s="39" t="s">
        <v>130</v>
      </c>
      <c r="B67" s="45" t="s">
        <v>63</v>
      </c>
      <c r="C67" s="41" t="s">
        <v>57</v>
      </c>
      <c r="D67" s="42">
        <v>235.5</v>
      </c>
      <c r="E67" s="3"/>
      <c r="F67" s="3"/>
      <c r="G67" s="43">
        <f t="shared" si="57"/>
        <v>0</v>
      </c>
      <c r="H67" s="43">
        <f t="shared" si="58"/>
        <v>0</v>
      </c>
      <c r="I67" s="44">
        <f t="shared" si="59"/>
        <v>0</v>
      </c>
      <c r="J67" s="4"/>
    </row>
    <row r="68" spans="1:10" s="5" customFormat="1" ht="27.75" customHeight="1" x14ac:dyDescent="0.2">
      <c r="A68" s="39" t="s">
        <v>131</v>
      </c>
      <c r="B68" s="45" t="s">
        <v>64</v>
      </c>
      <c r="C68" s="41" t="s">
        <v>57</v>
      </c>
      <c r="D68" s="42">
        <v>235.5</v>
      </c>
      <c r="E68" s="3"/>
      <c r="F68" s="3"/>
      <c r="G68" s="43">
        <f t="shared" si="57"/>
        <v>0</v>
      </c>
      <c r="H68" s="43">
        <f t="shared" si="58"/>
        <v>0</v>
      </c>
      <c r="I68" s="44">
        <f t="shared" si="59"/>
        <v>0</v>
      </c>
      <c r="J68" s="4"/>
    </row>
    <row r="69" spans="1:10" s="5" customFormat="1" ht="27.75" customHeight="1" x14ac:dyDescent="0.2">
      <c r="A69" s="39" t="s">
        <v>132</v>
      </c>
      <c r="B69" s="45" t="s">
        <v>133</v>
      </c>
      <c r="C69" s="41" t="s">
        <v>57</v>
      </c>
      <c r="D69" s="42">
        <v>235.5</v>
      </c>
      <c r="E69" s="3"/>
      <c r="F69" s="3"/>
      <c r="G69" s="43">
        <f t="shared" si="57"/>
        <v>0</v>
      </c>
      <c r="H69" s="43">
        <f t="shared" si="58"/>
        <v>0</v>
      </c>
      <c r="I69" s="44">
        <f t="shared" si="59"/>
        <v>0</v>
      </c>
      <c r="J69" s="4"/>
    </row>
    <row r="70" spans="1:10" s="5" customFormat="1" ht="27.75" customHeight="1" x14ac:dyDescent="0.2">
      <c r="A70" s="39" t="s">
        <v>134</v>
      </c>
      <c r="B70" s="45" t="s">
        <v>135</v>
      </c>
      <c r="C70" s="41" t="s">
        <v>57</v>
      </c>
      <c r="D70" s="42">
        <v>235.5</v>
      </c>
      <c r="E70" s="3"/>
      <c r="F70" s="3"/>
      <c r="G70" s="43">
        <f t="shared" si="57"/>
        <v>0</v>
      </c>
      <c r="H70" s="43">
        <f t="shared" si="58"/>
        <v>0</v>
      </c>
      <c r="I70" s="44">
        <f t="shared" si="59"/>
        <v>0</v>
      </c>
      <c r="J70" s="4"/>
    </row>
    <row r="71" spans="1:10" s="5" customFormat="1" ht="27.75" customHeight="1" x14ac:dyDescent="0.2">
      <c r="A71" s="39" t="s">
        <v>136</v>
      </c>
      <c r="B71" s="45" t="s">
        <v>68</v>
      </c>
      <c r="C71" s="41" t="s">
        <v>57</v>
      </c>
      <c r="D71" s="42">
        <v>235.5</v>
      </c>
      <c r="E71" s="3"/>
      <c r="F71" s="3"/>
      <c r="G71" s="43">
        <f t="shared" si="57"/>
        <v>0</v>
      </c>
      <c r="H71" s="43">
        <f t="shared" si="58"/>
        <v>0</v>
      </c>
      <c r="I71" s="44">
        <f t="shared" si="59"/>
        <v>0</v>
      </c>
      <c r="J71" s="4"/>
    </row>
    <row r="72" spans="1:10" s="18" customFormat="1" ht="26.25" customHeight="1" x14ac:dyDescent="0.2">
      <c r="A72" s="33">
        <v>12</v>
      </c>
      <c r="B72" s="34" t="s">
        <v>137</v>
      </c>
      <c r="C72" s="35"/>
      <c r="D72" s="36"/>
      <c r="E72" s="16"/>
      <c r="F72" s="16"/>
      <c r="G72" s="37"/>
      <c r="H72" s="37"/>
      <c r="I72" s="38"/>
      <c r="J72" s="17"/>
    </row>
    <row r="73" spans="1:10" s="5" customFormat="1" ht="27.75" customHeight="1" x14ac:dyDescent="0.2">
      <c r="A73" s="39" t="s">
        <v>138</v>
      </c>
      <c r="B73" s="45" t="s">
        <v>139</v>
      </c>
      <c r="C73" s="41" t="s">
        <v>57</v>
      </c>
      <c r="D73" s="42">
        <v>235.5</v>
      </c>
      <c r="E73" s="3"/>
      <c r="F73" s="3"/>
      <c r="G73" s="43">
        <f t="shared" ref="G73" si="60">D73*E73</f>
        <v>0</v>
      </c>
      <c r="H73" s="43">
        <f t="shared" ref="H73" si="61">D73*F73</f>
        <v>0</v>
      </c>
      <c r="I73" s="44">
        <f t="shared" ref="I73" si="62">G73+H73</f>
        <v>0</v>
      </c>
      <c r="J73" s="4"/>
    </row>
    <row r="74" spans="1:10" s="5" customFormat="1" ht="27.75" customHeight="1" x14ac:dyDescent="0.2">
      <c r="A74" s="39" t="s">
        <v>138</v>
      </c>
      <c r="B74" s="45" t="s">
        <v>140</v>
      </c>
      <c r="C74" s="41" t="s">
        <v>57</v>
      </c>
      <c r="D74" s="42">
        <v>235.5</v>
      </c>
      <c r="E74" s="3"/>
      <c r="F74" s="3"/>
      <c r="G74" s="43">
        <f t="shared" ref="G74:G76" si="63">D74*E74</f>
        <v>0</v>
      </c>
      <c r="H74" s="43">
        <f t="shared" ref="H74:H76" si="64">D74*F74</f>
        <v>0</v>
      </c>
      <c r="I74" s="44">
        <f t="shared" ref="I74:I76" si="65">G74+H74</f>
        <v>0</v>
      </c>
      <c r="J74" s="4"/>
    </row>
    <row r="75" spans="1:10" s="5" customFormat="1" ht="27.75" customHeight="1" x14ac:dyDescent="0.2">
      <c r="A75" s="39" t="s">
        <v>138</v>
      </c>
      <c r="B75" s="45" t="s">
        <v>98</v>
      </c>
      <c r="C75" s="41" t="s">
        <v>57</v>
      </c>
      <c r="D75" s="42">
        <v>235.5</v>
      </c>
      <c r="E75" s="3"/>
      <c r="F75" s="3"/>
      <c r="G75" s="43">
        <f t="shared" si="63"/>
        <v>0</v>
      </c>
      <c r="H75" s="43">
        <f t="shared" si="64"/>
        <v>0</v>
      </c>
      <c r="I75" s="44">
        <f t="shared" si="65"/>
        <v>0</v>
      </c>
      <c r="J75" s="4"/>
    </row>
    <row r="76" spans="1:10" s="5" customFormat="1" ht="27.75" customHeight="1" x14ac:dyDescent="0.2">
      <c r="A76" s="39" t="s">
        <v>138</v>
      </c>
      <c r="B76" s="45" t="s">
        <v>68</v>
      </c>
      <c r="C76" s="41" t="s">
        <v>57</v>
      </c>
      <c r="D76" s="42">
        <v>235.5</v>
      </c>
      <c r="E76" s="3"/>
      <c r="F76" s="3"/>
      <c r="G76" s="43">
        <f t="shared" si="63"/>
        <v>0</v>
      </c>
      <c r="H76" s="43">
        <f t="shared" si="64"/>
        <v>0</v>
      </c>
      <c r="I76" s="44">
        <f t="shared" si="65"/>
        <v>0</v>
      </c>
      <c r="J76" s="4"/>
    </row>
    <row r="77" spans="1:10" s="18" customFormat="1" ht="26.25" customHeight="1" x14ac:dyDescent="0.2">
      <c r="A77" s="33">
        <v>13</v>
      </c>
      <c r="B77" s="34" t="s">
        <v>141</v>
      </c>
      <c r="C77" s="35"/>
      <c r="D77" s="36"/>
      <c r="E77" s="16"/>
      <c r="F77" s="16"/>
      <c r="G77" s="37"/>
      <c r="H77" s="37"/>
      <c r="I77" s="38"/>
      <c r="J77" s="17"/>
    </row>
    <row r="78" spans="1:10" s="5" customFormat="1" ht="27.75" customHeight="1" x14ac:dyDescent="0.2">
      <c r="A78" s="39" t="s">
        <v>142</v>
      </c>
      <c r="B78" s="45" t="s">
        <v>143</v>
      </c>
      <c r="C78" s="41" t="s">
        <v>57</v>
      </c>
      <c r="D78" s="42">
        <v>765.8</v>
      </c>
      <c r="E78" s="3"/>
      <c r="F78" s="3"/>
      <c r="G78" s="43">
        <f t="shared" ref="G78" si="66">D78*E78</f>
        <v>0</v>
      </c>
      <c r="H78" s="43">
        <f t="shared" ref="H78" si="67">D78*F78</f>
        <v>0</v>
      </c>
      <c r="I78" s="44">
        <f t="shared" ref="I78" si="68">G78+H78</f>
        <v>0</v>
      </c>
      <c r="J78" s="4"/>
    </row>
    <row r="79" spans="1:10" s="5" customFormat="1" ht="36.75" customHeight="1" x14ac:dyDescent="0.2">
      <c r="A79" s="39" t="s">
        <v>144</v>
      </c>
      <c r="B79" s="45" t="s">
        <v>145</v>
      </c>
      <c r="C79" s="41" t="s">
        <v>57</v>
      </c>
      <c r="D79" s="42">
        <v>765.8</v>
      </c>
      <c r="E79" s="3"/>
      <c r="F79" s="3"/>
      <c r="G79" s="43">
        <f t="shared" ref="G79:G81" si="69">D79*E79</f>
        <v>0</v>
      </c>
      <c r="H79" s="43">
        <f t="shared" ref="H79:H81" si="70">D79*F79</f>
        <v>0</v>
      </c>
      <c r="I79" s="44">
        <f t="shared" ref="I79:I81" si="71">G79+H79</f>
        <v>0</v>
      </c>
      <c r="J79" s="4"/>
    </row>
    <row r="80" spans="1:10" s="5" customFormat="1" ht="36.75" customHeight="1" x14ac:dyDescent="0.2">
      <c r="A80" s="39" t="s">
        <v>146</v>
      </c>
      <c r="B80" s="45" t="s">
        <v>147</v>
      </c>
      <c r="C80" s="41" t="s">
        <v>57</v>
      </c>
      <c r="D80" s="42">
        <v>765.8</v>
      </c>
      <c r="E80" s="3"/>
      <c r="F80" s="3"/>
      <c r="G80" s="43">
        <f t="shared" si="69"/>
        <v>0</v>
      </c>
      <c r="H80" s="43">
        <f t="shared" si="70"/>
        <v>0</v>
      </c>
      <c r="I80" s="44">
        <f t="shared" si="71"/>
        <v>0</v>
      </c>
      <c r="J80" s="4"/>
    </row>
    <row r="81" spans="1:10" s="5" customFormat="1" ht="27.75" customHeight="1" x14ac:dyDescent="0.2">
      <c r="A81" s="39" t="s">
        <v>148</v>
      </c>
      <c r="B81" s="45" t="s">
        <v>149</v>
      </c>
      <c r="C81" s="41" t="s">
        <v>57</v>
      </c>
      <c r="D81" s="42">
        <v>765.8</v>
      </c>
      <c r="E81" s="3"/>
      <c r="F81" s="3"/>
      <c r="G81" s="43">
        <f t="shared" si="69"/>
        <v>0</v>
      </c>
      <c r="H81" s="43">
        <f t="shared" si="70"/>
        <v>0</v>
      </c>
      <c r="I81" s="44">
        <f t="shared" si="71"/>
        <v>0</v>
      </c>
      <c r="J81" s="4"/>
    </row>
    <row r="82" spans="1:10" s="18" customFormat="1" ht="26.25" customHeight="1" x14ac:dyDescent="0.2">
      <c r="A82" s="33">
        <v>14</v>
      </c>
      <c r="B82" s="34" t="s">
        <v>150</v>
      </c>
      <c r="C82" s="35"/>
      <c r="D82" s="36"/>
      <c r="E82" s="16"/>
      <c r="F82" s="16"/>
      <c r="G82" s="37"/>
      <c r="H82" s="37"/>
      <c r="I82" s="38"/>
      <c r="J82" s="17"/>
    </row>
    <row r="83" spans="1:10" s="5" customFormat="1" ht="38.25" customHeight="1" x14ac:dyDescent="0.2">
      <c r="A83" s="39" t="s">
        <v>151</v>
      </c>
      <c r="B83" s="45" t="s">
        <v>152</v>
      </c>
      <c r="C83" s="41" t="s">
        <v>57</v>
      </c>
      <c r="D83" s="42">
        <v>17.7</v>
      </c>
      <c r="E83" s="3"/>
      <c r="F83" s="3"/>
      <c r="G83" s="43">
        <f t="shared" ref="G83" si="72">D83*E83</f>
        <v>0</v>
      </c>
      <c r="H83" s="43">
        <f t="shared" ref="H83" si="73">D83*F83</f>
        <v>0</v>
      </c>
      <c r="I83" s="44">
        <f t="shared" ref="I83" si="74">G83+H83</f>
        <v>0</v>
      </c>
      <c r="J83" s="4"/>
    </row>
    <row r="84" spans="1:10" s="5" customFormat="1" ht="27.75" customHeight="1" x14ac:dyDescent="0.2">
      <c r="A84" s="39" t="s">
        <v>153</v>
      </c>
      <c r="B84" s="45" t="s">
        <v>149</v>
      </c>
      <c r="C84" s="41" t="s">
        <v>57</v>
      </c>
      <c r="D84" s="42">
        <v>17.7</v>
      </c>
      <c r="E84" s="3"/>
      <c r="F84" s="3"/>
      <c r="G84" s="43">
        <f t="shared" ref="G84" si="75">D84*E84</f>
        <v>0</v>
      </c>
      <c r="H84" s="43">
        <f t="shared" ref="H84" si="76">D84*F84</f>
        <v>0</v>
      </c>
      <c r="I84" s="44">
        <f t="shared" ref="I84" si="77">G84+H84</f>
        <v>0</v>
      </c>
      <c r="J84" s="4"/>
    </row>
    <row r="85" spans="1:10" s="18" customFormat="1" ht="26.25" customHeight="1" x14ac:dyDescent="0.2">
      <c r="A85" s="33">
        <v>15</v>
      </c>
      <c r="B85" s="34" t="s">
        <v>154</v>
      </c>
      <c r="C85" s="35"/>
      <c r="D85" s="36"/>
      <c r="E85" s="16"/>
      <c r="F85" s="16"/>
      <c r="G85" s="37"/>
      <c r="H85" s="37"/>
      <c r="I85" s="38"/>
      <c r="J85" s="17"/>
    </row>
    <row r="86" spans="1:10" s="5" customFormat="1" ht="27.75" customHeight="1" x14ac:dyDescent="0.2">
      <c r="A86" s="39" t="s">
        <v>155</v>
      </c>
      <c r="B86" s="45" t="s">
        <v>156</v>
      </c>
      <c r="C86" s="41" t="s">
        <v>57</v>
      </c>
      <c r="D86" s="42">
        <v>341.1</v>
      </c>
      <c r="E86" s="3"/>
      <c r="F86" s="3"/>
      <c r="G86" s="43">
        <f t="shared" ref="G86" si="78">D86*E86</f>
        <v>0</v>
      </c>
      <c r="H86" s="43">
        <f t="shared" ref="H86" si="79">D86*F86</f>
        <v>0</v>
      </c>
      <c r="I86" s="44">
        <f t="shared" ref="I86" si="80">G86+H86</f>
        <v>0</v>
      </c>
      <c r="J86" s="4"/>
    </row>
    <row r="87" spans="1:10" s="5" customFormat="1" ht="27.75" customHeight="1" x14ac:dyDescent="0.2">
      <c r="A87" s="39" t="s">
        <v>157</v>
      </c>
      <c r="B87" s="45" t="s">
        <v>113</v>
      </c>
      <c r="C87" s="41" t="s">
        <v>57</v>
      </c>
      <c r="D87" s="42">
        <v>341.1</v>
      </c>
      <c r="E87" s="3"/>
      <c r="F87" s="3"/>
      <c r="G87" s="43">
        <f t="shared" ref="G87:G88" si="81">D87*E87</f>
        <v>0</v>
      </c>
      <c r="H87" s="43">
        <f t="shared" ref="H87:H88" si="82">D87*F87</f>
        <v>0</v>
      </c>
      <c r="I87" s="44">
        <f t="shared" ref="I87:I88" si="83">G87+H87</f>
        <v>0</v>
      </c>
      <c r="J87" s="4"/>
    </row>
    <row r="88" spans="1:10" s="5" customFormat="1" ht="38.25" customHeight="1" x14ac:dyDescent="0.2">
      <c r="A88" s="39" t="s">
        <v>158</v>
      </c>
      <c r="B88" s="45" t="s">
        <v>159</v>
      </c>
      <c r="C88" s="41" t="s">
        <v>57</v>
      </c>
      <c r="D88" s="42">
        <v>341.1</v>
      </c>
      <c r="E88" s="3"/>
      <c r="F88" s="3"/>
      <c r="G88" s="43">
        <f t="shared" si="81"/>
        <v>0</v>
      </c>
      <c r="H88" s="43">
        <f t="shared" si="82"/>
        <v>0</v>
      </c>
      <c r="I88" s="44">
        <f t="shared" si="83"/>
        <v>0</v>
      </c>
      <c r="J88" s="4"/>
    </row>
    <row r="89" spans="1:10" s="18" customFormat="1" ht="26.25" customHeight="1" x14ac:dyDescent="0.2">
      <c r="A89" s="33">
        <v>16</v>
      </c>
      <c r="B89" s="34" t="s">
        <v>160</v>
      </c>
      <c r="C89" s="35"/>
      <c r="D89" s="36"/>
      <c r="E89" s="16"/>
      <c r="F89" s="16"/>
      <c r="G89" s="37"/>
      <c r="H89" s="37"/>
      <c r="I89" s="38"/>
      <c r="J89" s="17"/>
    </row>
    <row r="90" spans="1:10" s="5" customFormat="1" ht="27.75" customHeight="1" x14ac:dyDescent="0.2">
      <c r="A90" s="39" t="s">
        <v>161</v>
      </c>
      <c r="B90" s="45" t="s">
        <v>143</v>
      </c>
      <c r="C90" s="41" t="s">
        <v>57</v>
      </c>
      <c r="D90" s="42">
        <v>165.6</v>
      </c>
      <c r="E90" s="3"/>
      <c r="F90" s="3"/>
      <c r="G90" s="43">
        <f t="shared" ref="G90" si="84">D90*E90</f>
        <v>0</v>
      </c>
      <c r="H90" s="43">
        <f t="shared" ref="H90" si="85">D90*F90</f>
        <v>0</v>
      </c>
      <c r="I90" s="44">
        <f t="shared" ref="I90" si="86">G90+H90</f>
        <v>0</v>
      </c>
      <c r="J90" s="4"/>
    </row>
    <row r="91" spans="1:10" s="5" customFormat="1" ht="37.5" customHeight="1" x14ac:dyDescent="0.2">
      <c r="A91" s="39" t="s">
        <v>162</v>
      </c>
      <c r="B91" s="45" t="s">
        <v>145</v>
      </c>
      <c r="C91" s="41" t="s">
        <v>57</v>
      </c>
      <c r="D91" s="42">
        <v>165.6</v>
      </c>
      <c r="E91" s="3"/>
      <c r="F91" s="3"/>
      <c r="G91" s="43">
        <f t="shared" ref="G91:G93" si="87">D91*E91</f>
        <v>0</v>
      </c>
      <c r="H91" s="43">
        <f t="shared" ref="H91:H93" si="88">D91*F91</f>
        <v>0</v>
      </c>
      <c r="I91" s="44">
        <f t="shared" ref="I91:I93" si="89">G91+H91</f>
        <v>0</v>
      </c>
      <c r="J91" s="4"/>
    </row>
    <row r="92" spans="1:10" s="5" customFormat="1" ht="37.5" customHeight="1" x14ac:dyDescent="0.2">
      <c r="A92" s="39" t="s">
        <v>163</v>
      </c>
      <c r="B92" s="45" t="s">
        <v>147</v>
      </c>
      <c r="C92" s="41" t="s">
        <v>57</v>
      </c>
      <c r="D92" s="42">
        <v>165.6</v>
      </c>
      <c r="E92" s="3"/>
      <c r="F92" s="3"/>
      <c r="G92" s="43">
        <f t="shared" si="87"/>
        <v>0</v>
      </c>
      <c r="H92" s="43">
        <f t="shared" si="88"/>
        <v>0</v>
      </c>
      <c r="I92" s="44">
        <f t="shared" si="89"/>
        <v>0</v>
      </c>
      <c r="J92" s="4"/>
    </row>
    <row r="93" spans="1:10" s="5" customFormat="1" ht="27.75" customHeight="1" x14ac:dyDescent="0.2">
      <c r="A93" s="39" t="s">
        <v>164</v>
      </c>
      <c r="B93" s="45" t="s">
        <v>165</v>
      </c>
      <c r="C93" s="41" t="s">
        <v>57</v>
      </c>
      <c r="D93" s="42">
        <v>165.6</v>
      </c>
      <c r="E93" s="3"/>
      <c r="F93" s="3"/>
      <c r="G93" s="43">
        <f t="shared" si="87"/>
        <v>0</v>
      </c>
      <c r="H93" s="43">
        <f t="shared" si="88"/>
        <v>0</v>
      </c>
      <c r="I93" s="44">
        <f t="shared" si="89"/>
        <v>0</v>
      </c>
      <c r="J93" s="4"/>
    </row>
    <row r="94" spans="1:10" s="18" customFormat="1" ht="26.25" customHeight="1" x14ac:dyDescent="0.2">
      <c r="A94" s="33">
        <v>17</v>
      </c>
      <c r="B94" s="34" t="s">
        <v>166</v>
      </c>
      <c r="C94" s="35"/>
      <c r="D94" s="36"/>
      <c r="E94" s="16"/>
      <c r="F94" s="16"/>
      <c r="G94" s="37"/>
      <c r="H94" s="37"/>
      <c r="I94" s="38"/>
      <c r="J94" s="17"/>
    </row>
    <row r="95" spans="1:10" s="5" customFormat="1" ht="27.75" customHeight="1" x14ac:dyDescent="0.2">
      <c r="A95" s="39" t="s">
        <v>167</v>
      </c>
      <c r="B95" s="45" t="s">
        <v>62</v>
      </c>
      <c r="C95" s="41" t="s">
        <v>57</v>
      </c>
      <c r="D95" s="42">
        <v>92.3</v>
      </c>
      <c r="E95" s="3"/>
      <c r="F95" s="3"/>
      <c r="G95" s="43">
        <f t="shared" ref="G95" si="90">D95*E95</f>
        <v>0</v>
      </c>
      <c r="H95" s="43">
        <f t="shared" ref="H95" si="91">D95*F95</f>
        <v>0</v>
      </c>
      <c r="I95" s="44">
        <f t="shared" ref="I95" si="92">G95+H95</f>
        <v>0</v>
      </c>
      <c r="J95" s="4"/>
    </row>
    <row r="96" spans="1:10" s="5" customFormat="1" ht="27.75" customHeight="1" x14ac:dyDescent="0.2">
      <c r="A96" s="39" t="s">
        <v>168</v>
      </c>
      <c r="B96" s="45" t="s">
        <v>169</v>
      </c>
      <c r="C96" s="41" t="s">
        <v>57</v>
      </c>
      <c r="D96" s="42">
        <v>92.3</v>
      </c>
      <c r="E96" s="3"/>
      <c r="F96" s="3"/>
      <c r="G96" s="43">
        <f t="shared" ref="G96:G100" si="93">D96*E96</f>
        <v>0</v>
      </c>
      <c r="H96" s="43">
        <f t="shared" ref="H96:H100" si="94">D96*F96</f>
        <v>0</v>
      </c>
      <c r="I96" s="44">
        <f t="shared" ref="I96:I100" si="95">G96+H96</f>
        <v>0</v>
      </c>
      <c r="J96" s="4"/>
    </row>
    <row r="97" spans="1:10" s="5" customFormat="1" ht="27.75" customHeight="1" x14ac:dyDescent="0.2">
      <c r="A97" s="39" t="s">
        <v>170</v>
      </c>
      <c r="B97" s="45" t="s">
        <v>171</v>
      </c>
      <c r="C97" s="41" t="s">
        <v>57</v>
      </c>
      <c r="D97" s="42">
        <v>92.3</v>
      </c>
      <c r="E97" s="3"/>
      <c r="F97" s="3"/>
      <c r="G97" s="43">
        <f t="shared" si="93"/>
        <v>0</v>
      </c>
      <c r="H97" s="43">
        <f t="shared" si="94"/>
        <v>0</v>
      </c>
      <c r="I97" s="44">
        <f t="shared" si="95"/>
        <v>0</v>
      </c>
      <c r="J97" s="4"/>
    </row>
    <row r="98" spans="1:10" s="5" customFormat="1" ht="27.75" customHeight="1" x14ac:dyDescent="0.2">
      <c r="A98" s="39" t="s">
        <v>172</v>
      </c>
      <c r="B98" s="45" t="s">
        <v>173</v>
      </c>
      <c r="C98" s="41" t="s">
        <v>57</v>
      </c>
      <c r="D98" s="42">
        <v>92.3</v>
      </c>
      <c r="E98" s="3"/>
      <c r="F98" s="3"/>
      <c r="G98" s="43">
        <f t="shared" si="93"/>
        <v>0</v>
      </c>
      <c r="H98" s="43">
        <f t="shared" si="94"/>
        <v>0</v>
      </c>
      <c r="I98" s="44">
        <f t="shared" si="95"/>
        <v>0</v>
      </c>
      <c r="J98" s="4"/>
    </row>
    <row r="99" spans="1:10" s="5" customFormat="1" ht="27.75" customHeight="1" x14ac:dyDescent="0.2">
      <c r="A99" s="39" t="s">
        <v>174</v>
      </c>
      <c r="B99" s="45" t="s">
        <v>98</v>
      </c>
      <c r="C99" s="41" t="s">
        <v>57</v>
      </c>
      <c r="D99" s="42">
        <v>92.3</v>
      </c>
      <c r="E99" s="3"/>
      <c r="F99" s="3"/>
      <c r="G99" s="43">
        <f t="shared" si="93"/>
        <v>0</v>
      </c>
      <c r="H99" s="43">
        <f t="shared" si="94"/>
        <v>0</v>
      </c>
      <c r="I99" s="44">
        <f t="shared" si="95"/>
        <v>0</v>
      </c>
      <c r="J99" s="4"/>
    </row>
    <row r="100" spans="1:10" s="5" customFormat="1" ht="27.75" customHeight="1" x14ac:dyDescent="0.2">
      <c r="A100" s="39" t="s">
        <v>175</v>
      </c>
      <c r="B100" s="45" t="s">
        <v>68</v>
      </c>
      <c r="C100" s="41" t="s">
        <v>57</v>
      </c>
      <c r="D100" s="42">
        <v>92.3</v>
      </c>
      <c r="E100" s="3"/>
      <c r="F100" s="3"/>
      <c r="G100" s="43">
        <f t="shared" si="93"/>
        <v>0</v>
      </c>
      <c r="H100" s="43">
        <f>D100*F100</f>
        <v>0</v>
      </c>
      <c r="I100" s="44">
        <f>G100+H100</f>
        <v>0</v>
      </c>
      <c r="J100" s="4"/>
    </row>
    <row r="101" spans="1:10" s="18" customFormat="1" ht="26.25" customHeight="1" x14ac:dyDescent="0.2">
      <c r="A101" s="33">
        <v>18</v>
      </c>
      <c r="B101" s="34" t="s">
        <v>176</v>
      </c>
      <c r="C101" s="35"/>
      <c r="D101" s="36"/>
      <c r="E101" s="16"/>
      <c r="F101" s="16"/>
      <c r="G101" s="37"/>
      <c r="H101" s="37"/>
      <c r="I101" s="38"/>
      <c r="J101" s="17"/>
    </row>
    <row r="102" spans="1:10" s="5" customFormat="1" ht="27.75" customHeight="1" x14ac:dyDescent="0.2">
      <c r="A102" s="39" t="s">
        <v>177</v>
      </c>
      <c r="B102" s="45" t="s">
        <v>178</v>
      </c>
      <c r="C102" s="41" t="s">
        <v>57</v>
      </c>
      <c r="D102" s="42">
        <v>815.9</v>
      </c>
      <c r="E102" s="3"/>
      <c r="F102" s="3"/>
      <c r="G102" s="43">
        <f t="shared" ref="G102" si="96">D102*E102</f>
        <v>0</v>
      </c>
      <c r="H102" s="43">
        <f t="shared" ref="H102" si="97">D102*F102</f>
        <v>0</v>
      </c>
      <c r="I102" s="44">
        <f t="shared" ref="I102" si="98">G102+H102</f>
        <v>0</v>
      </c>
      <c r="J102" s="4"/>
    </row>
    <row r="103" spans="1:10" s="5" customFormat="1" ht="27.75" customHeight="1" x14ac:dyDescent="0.2">
      <c r="A103" s="39" t="s">
        <v>179</v>
      </c>
      <c r="B103" s="45" t="s">
        <v>180</v>
      </c>
      <c r="C103" s="41" t="s">
        <v>57</v>
      </c>
      <c r="D103" s="42">
        <v>815.9</v>
      </c>
      <c r="E103" s="3"/>
      <c r="F103" s="3"/>
      <c r="G103" s="43">
        <f t="shared" ref="G103:G105" si="99">D103*E103</f>
        <v>0</v>
      </c>
      <c r="H103" s="43">
        <f t="shared" ref="H103:H105" si="100">D103*F103</f>
        <v>0</v>
      </c>
      <c r="I103" s="44">
        <f t="shared" ref="I103:I105" si="101">G103+H103</f>
        <v>0</v>
      </c>
      <c r="J103" s="4"/>
    </row>
    <row r="104" spans="1:10" s="5" customFormat="1" ht="27.75" customHeight="1" x14ac:dyDescent="0.2">
      <c r="A104" s="39" t="s">
        <v>181</v>
      </c>
      <c r="B104" s="45" t="s">
        <v>182</v>
      </c>
      <c r="C104" s="41" t="s">
        <v>57</v>
      </c>
      <c r="D104" s="42">
        <v>815.9</v>
      </c>
      <c r="E104" s="3"/>
      <c r="F104" s="3"/>
      <c r="G104" s="43">
        <f t="shared" si="99"/>
        <v>0</v>
      </c>
      <c r="H104" s="43">
        <f t="shared" si="100"/>
        <v>0</v>
      </c>
      <c r="I104" s="44">
        <f t="shared" si="101"/>
        <v>0</v>
      </c>
      <c r="J104" s="4"/>
    </row>
    <row r="105" spans="1:10" s="5" customFormat="1" ht="27.75" customHeight="1" x14ac:dyDescent="0.2">
      <c r="A105" s="39" t="s">
        <v>183</v>
      </c>
      <c r="B105" s="45" t="s">
        <v>184</v>
      </c>
      <c r="C105" s="41" t="s">
        <v>57</v>
      </c>
      <c r="D105" s="42">
        <v>815.9</v>
      </c>
      <c r="E105" s="3"/>
      <c r="F105" s="3"/>
      <c r="G105" s="43">
        <f t="shared" si="99"/>
        <v>0</v>
      </c>
      <c r="H105" s="43">
        <f t="shared" si="100"/>
        <v>0</v>
      </c>
      <c r="I105" s="44">
        <f t="shared" si="101"/>
        <v>0</v>
      </c>
      <c r="J105" s="4"/>
    </row>
    <row r="106" spans="1:10" s="15" customFormat="1" ht="24" customHeight="1" x14ac:dyDescent="0.2">
      <c r="A106" s="29" t="s">
        <v>185</v>
      </c>
      <c r="B106" s="30" t="s">
        <v>186</v>
      </c>
      <c r="C106" s="31"/>
      <c r="D106" s="32"/>
      <c r="E106" s="13"/>
      <c r="F106" s="13"/>
      <c r="G106" s="47"/>
      <c r="H106" s="47"/>
      <c r="I106" s="48"/>
      <c r="J106" s="14"/>
    </row>
    <row r="107" spans="1:10" s="5" customFormat="1" ht="33" customHeight="1" thickBot="1" x14ac:dyDescent="0.25">
      <c r="A107" s="39"/>
      <c r="B107" s="45" t="s">
        <v>187</v>
      </c>
      <c r="C107" s="41" t="s">
        <v>57</v>
      </c>
      <c r="D107" s="42">
        <f>1534.6+112.3+525.9+207.9+462.6+19.6+977.4+1024.3</f>
        <v>4864.5999999999995</v>
      </c>
      <c r="E107" s="3"/>
      <c r="F107" s="3"/>
      <c r="G107" s="43">
        <f t="shared" ref="G107" si="102">D107*E107</f>
        <v>0</v>
      </c>
      <c r="H107" s="43">
        <f t="shared" ref="H107" si="103">D107*F107</f>
        <v>0</v>
      </c>
      <c r="I107" s="44">
        <f t="shared" ref="I107" si="104">G107+H107</f>
        <v>0</v>
      </c>
      <c r="J107" s="4"/>
    </row>
    <row r="108" spans="1:10" s="6" customFormat="1" ht="28.5" customHeight="1" thickBot="1" x14ac:dyDescent="0.3">
      <c r="A108" s="49"/>
      <c r="B108" s="50" t="s">
        <v>51</v>
      </c>
      <c r="C108" s="51"/>
      <c r="D108" s="51"/>
      <c r="E108" s="51"/>
      <c r="F108" s="51"/>
      <c r="G108" s="51"/>
      <c r="H108" s="52"/>
      <c r="I108" s="53">
        <f>SUM(I9:I107)</f>
        <v>0</v>
      </c>
      <c r="J108" s="7"/>
    </row>
    <row r="109" spans="1:10" ht="27.75" customHeigh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1:10" x14ac:dyDescent="0.25">
      <c r="A110" s="54" t="s">
        <v>30</v>
      </c>
      <c r="B110" s="54"/>
      <c r="C110" s="54"/>
      <c r="D110" s="54"/>
      <c r="E110" s="54"/>
      <c r="F110" s="54"/>
      <c r="G110" s="54"/>
      <c r="H110" s="54"/>
      <c r="I110" s="55"/>
      <c r="J110" s="19"/>
    </row>
    <row r="111" spans="1:10" ht="16.5" customHeight="1" x14ac:dyDescent="0.25">
      <c r="A111" s="56" t="s">
        <v>31</v>
      </c>
      <c r="B111" s="57" t="s">
        <v>32</v>
      </c>
      <c r="C111" s="58" t="s">
        <v>33</v>
      </c>
      <c r="D111" s="59"/>
      <c r="E111" s="60"/>
      <c r="F111" s="60"/>
      <c r="G111" s="8"/>
      <c r="H111" s="9"/>
      <c r="I111" s="55"/>
      <c r="J111" s="19"/>
    </row>
    <row r="112" spans="1:10" ht="16.5" customHeight="1" x14ac:dyDescent="0.25">
      <c r="A112" s="56" t="s">
        <v>34</v>
      </c>
      <c r="B112" s="57" t="s">
        <v>35</v>
      </c>
      <c r="C112" s="58" t="s">
        <v>36</v>
      </c>
      <c r="D112" s="59"/>
      <c r="E112" s="60"/>
      <c r="F112" s="60"/>
      <c r="G112" s="8"/>
      <c r="H112" s="9"/>
      <c r="I112" s="55"/>
      <c r="J112" s="19"/>
    </row>
    <row r="113" spans="1:10" ht="16.5" customHeight="1" x14ac:dyDescent="0.25">
      <c r="A113" s="56" t="s">
        <v>37</v>
      </c>
      <c r="B113" s="57" t="s">
        <v>38</v>
      </c>
      <c r="C113" s="58" t="s">
        <v>39</v>
      </c>
      <c r="D113" s="59"/>
      <c r="E113" s="60"/>
      <c r="F113" s="60"/>
      <c r="G113" s="8"/>
      <c r="H113" s="9"/>
      <c r="I113" s="55"/>
      <c r="J113" s="19"/>
    </row>
    <row r="114" spans="1:10" ht="16.5" customHeight="1" x14ac:dyDescent="0.25">
      <c r="A114" s="56" t="s">
        <v>40</v>
      </c>
      <c r="B114" s="57" t="s">
        <v>41</v>
      </c>
      <c r="C114" s="58" t="s">
        <v>42</v>
      </c>
      <c r="D114" s="59"/>
      <c r="E114" s="60"/>
      <c r="F114" s="60"/>
      <c r="G114" s="8"/>
      <c r="H114" s="9"/>
      <c r="I114" s="55"/>
      <c r="J114" s="19"/>
    </row>
    <row r="115" spans="1:10" ht="16.5" customHeight="1" x14ac:dyDescent="0.25">
      <c r="A115" s="56" t="s">
        <v>43</v>
      </c>
      <c r="B115" s="57" t="s">
        <v>45</v>
      </c>
      <c r="C115" s="58" t="s">
        <v>33</v>
      </c>
      <c r="D115" s="59"/>
      <c r="E115" s="60"/>
      <c r="F115" s="60"/>
      <c r="G115" s="8"/>
      <c r="H115" s="9"/>
      <c r="I115" s="55"/>
      <c r="J115" s="19"/>
    </row>
    <row r="116" spans="1:10" ht="16.5" customHeight="1" x14ac:dyDescent="0.25">
      <c r="A116" s="56" t="s">
        <v>44</v>
      </c>
      <c r="B116" s="57" t="s">
        <v>188</v>
      </c>
      <c r="C116" s="58" t="s">
        <v>33</v>
      </c>
      <c r="D116" s="59"/>
      <c r="E116" s="60"/>
      <c r="F116" s="60"/>
      <c r="G116" s="8"/>
      <c r="H116" s="9"/>
      <c r="I116" s="55"/>
      <c r="J116" s="19"/>
    </row>
    <row r="117" spans="1:10" ht="16.5" customHeight="1" x14ac:dyDescent="0.25">
      <c r="A117" s="56" t="s">
        <v>46</v>
      </c>
      <c r="B117" s="57" t="s">
        <v>47</v>
      </c>
      <c r="C117" s="58" t="s">
        <v>48</v>
      </c>
      <c r="D117" s="59"/>
      <c r="E117" s="60"/>
      <c r="F117" s="60"/>
      <c r="G117" s="8"/>
      <c r="H117" s="9"/>
      <c r="I117" s="55"/>
      <c r="J117" s="19"/>
    </row>
    <row r="118" spans="1:10" ht="16.5" customHeight="1" x14ac:dyDescent="0.25">
      <c r="A118" s="56" t="s">
        <v>49</v>
      </c>
      <c r="B118" s="57" t="s">
        <v>50</v>
      </c>
      <c r="C118" s="58"/>
      <c r="D118" s="59"/>
      <c r="E118" s="60"/>
      <c r="F118" s="60"/>
      <c r="G118" s="10"/>
      <c r="H118" s="11"/>
      <c r="I118" s="55"/>
      <c r="J118" s="19"/>
    </row>
    <row r="119" spans="1:10" x14ac:dyDescent="0.25">
      <c r="A119" s="61"/>
      <c r="B119" s="61"/>
      <c r="C119" s="61"/>
      <c r="D119" s="61"/>
      <c r="E119" s="61"/>
      <c r="F119" s="61"/>
      <c r="G119" s="61"/>
      <c r="H119" s="61"/>
      <c r="I119" s="55"/>
      <c r="J119" s="19"/>
    </row>
    <row r="120" spans="1:10" ht="28.5" customHeight="1" x14ac:dyDescent="0.25">
      <c r="A120" s="61"/>
      <c r="B120" s="62" t="s">
        <v>190</v>
      </c>
      <c r="C120" s="62"/>
      <c r="D120" s="62"/>
      <c r="E120" s="62"/>
      <c r="F120" s="62"/>
      <c r="G120" s="62"/>
      <c r="H120" s="62"/>
      <c r="I120" s="62"/>
      <c r="J120" s="19"/>
    </row>
    <row r="121" spans="1:10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</row>
  </sheetData>
  <sheetProtection algorithmName="SHA-512" hashValue="UzZg+FCe280GoQXFhS1QJGWJClYsoTDIElzZDULnkxwjB5Z2+V9lWY0Jd0PcoRC/JHzksFw/gAXaXn2f6LuSdQ==" saltValue="l2HzI+kBSpMpxGUvUm42sA==" spinCount="100000" sheet="1" objects="1" scenarios="1"/>
  <mergeCells count="28">
    <mergeCell ref="G115:H115"/>
    <mergeCell ref="A110:H110"/>
    <mergeCell ref="C111:D111"/>
    <mergeCell ref="B120:I120"/>
    <mergeCell ref="B108:H108"/>
    <mergeCell ref="C116:D116"/>
    <mergeCell ref="G116:H116"/>
    <mergeCell ref="C117:D117"/>
    <mergeCell ref="G117:H117"/>
    <mergeCell ref="C118:D118"/>
    <mergeCell ref="G118:H118"/>
    <mergeCell ref="C113:D113"/>
    <mergeCell ref="G113:H113"/>
    <mergeCell ref="C114:D114"/>
    <mergeCell ref="G114:H114"/>
    <mergeCell ref="C115:D115"/>
    <mergeCell ref="A2:J2"/>
    <mergeCell ref="E5:F5"/>
    <mergeCell ref="G5:I5"/>
    <mergeCell ref="A5:A6"/>
    <mergeCell ref="B5:B6"/>
    <mergeCell ref="C5:C6"/>
    <mergeCell ref="D5:D6"/>
    <mergeCell ref="J5:J6"/>
    <mergeCell ref="A3:J3"/>
    <mergeCell ref="G111:H111"/>
    <mergeCell ref="C112:D112"/>
    <mergeCell ref="G112:H112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 (НВК) Орлово</vt:lpstr>
      <vt:lpstr>'ТЗ (НВК) Орлово'!Область_печати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2022-04-20T13:33:48Z</cp:lastPrinted>
  <dcterms:created xsi:type="dcterms:W3CDTF">2015-06-05T18:19:34Z</dcterms:created>
  <dcterms:modified xsi:type="dcterms:W3CDTF">2023-02-08T07:55:25Z</dcterms:modified>
</cp:coreProperties>
</file>